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https://worldbankgroup-my.sharepoint.com/personal/hisaka_worldbank_org/Documents/01. FPSG/10. PFR Tool Maintenance/02. Potential Fiscal Saving/05. Christophe/Replication Package/Data/"/>
    </mc:Choice>
  </mc:AlternateContent>
  <xr:revisionPtr revIDLastSave="1129" documentId="11_534549E7C806152FA71F7F85E4012D161104454A" xr6:coauthVersionLast="47" xr6:coauthVersionMax="47" xr10:uidLastSave="{3100A3BA-8F29-4DE8-88B1-E1958FCB1189}"/>
  <bookViews>
    <workbookView xWindow="28680" yWindow="-120" windowWidth="29040" windowHeight="15720" xr2:uid="{00000000-000D-0000-FFFF-FFFF00000000}"/>
  </bookViews>
  <sheets>
    <sheet name="clean_avg" sheetId="17" r:id="rId1"/>
    <sheet name="EMDE_10yr_avg" sheetId="16" r:id="rId2"/>
    <sheet name="ALL_10yr_avg" sheetId="15" r:id="rId3"/>
  </sheets>
  <definedNames>
    <definedName name="ExternalData_1" localSheetId="2" hidden="1">ALL_10yr_avg!$A$1:$H$31</definedName>
    <definedName name="ExternalData_2" localSheetId="1" hidden="1">EMDE_10yr_avg!$A$1:$H$31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32" i="17" l="1"/>
  <c r="M32" i="17"/>
  <c r="K32" i="17"/>
  <c r="J32" i="17"/>
  <c r="N31" i="17"/>
  <c r="M31" i="17"/>
  <c r="K31" i="17"/>
  <c r="J31" i="17"/>
  <c r="N30" i="17"/>
  <c r="M30" i="17"/>
  <c r="K30" i="17"/>
  <c r="J30" i="17"/>
  <c r="N29" i="17"/>
  <c r="L29" i="17" s="1"/>
  <c r="M29" i="17"/>
  <c r="K29" i="17"/>
  <c r="J29" i="17"/>
  <c r="N28" i="17"/>
  <c r="M28" i="17"/>
  <c r="K28" i="17"/>
  <c r="J28" i="17"/>
  <c r="N27" i="17"/>
  <c r="L27" i="17" s="1"/>
  <c r="M27" i="17"/>
  <c r="K27" i="17"/>
  <c r="J27" i="17"/>
  <c r="N26" i="17"/>
  <c r="M26" i="17"/>
  <c r="K26" i="17"/>
  <c r="J26" i="17"/>
  <c r="N25" i="17"/>
  <c r="L25" i="17" s="1"/>
  <c r="M25" i="17"/>
  <c r="K25" i="17"/>
  <c r="J25" i="17"/>
  <c r="N24" i="17"/>
  <c r="M24" i="17"/>
  <c r="K24" i="17"/>
  <c r="J24" i="17"/>
  <c r="N23" i="17"/>
  <c r="L23" i="17" s="1"/>
  <c r="M23" i="17"/>
  <c r="K23" i="17"/>
  <c r="J23" i="17"/>
  <c r="N22" i="17"/>
  <c r="M22" i="17"/>
  <c r="K22" i="17"/>
  <c r="J22" i="17"/>
  <c r="N21" i="17"/>
  <c r="L21" i="17" s="1"/>
  <c r="M21" i="17"/>
  <c r="K21" i="17"/>
  <c r="J21" i="17"/>
  <c r="N20" i="17"/>
  <c r="M20" i="17"/>
  <c r="K20" i="17"/>
  <c r="J20" i="17"/>
  <c r="N19" i="17"/>
  <c r="L19" i="17" s="1"/>
  <c r="M19" i="17"/>
  <c r="K19" i="17"/>
  <c r="J19" i="17"/>
  <c r="N18" i="17"/>
  <c r="M18" i="17"/>
  <c r="K18" i="17"/>
  <c r="J18" i="17"/>
  <c r="N17" i="17"/>
  <c r="L17" i="17" s="1"/>
  <c r="M17" i="17"/>
  <c r="K17" i="17"/>
  <c r="J17" i="17"/>
  <c r="N16" i="17"/>
  <c r="L16" i="17" s="1"/>
  <c r="M16" i="17"/>
  <c r="K16" i="17"/>
  <c r="J16" i="17"/>
  <c r="N15" i="17"/>
  <c r="L15" i="17" s="1"/>
  <c r="M15" i="17"/>
  <c r="K15" i="17"/>
  <c r="J15" i="17"/>
  <c r="N14" i="17"/>
  <c r="M14" i="17"/>
  <c r="K14" i="17"/>
  <c r="J14" i="17"/>
  <c r="N13" i="17"/>
  <c r="L13" i="17" s="1"/>
  <c r="M13" i="17"/>
  <c r="K13" i="17"/>
  <c r="J13" i="17"/>
  <c r="N12" i="17"/>
  <c r="L12" i="17" s="1"/>
  <c r="M12" i="17"/>
  <c r="K12" i="17"/>
  <c r="J12" i="17"/>
  <c r="N11" i="17"/>
  <c r="M11" i="17"/>
  <c r="K11" i="17"/>
  <c r="J11" i="17"/>
  <c r="N10" i="17"/>
  <c r="M10" i="17"/>
  <c r="K10" i="17"/>
  <c r="J10" i="17"/>
  <c r="N9" i="17"/>
  <c r="L9" i="17" s="1"/>
  <c r="M9" i="17"/>
  <c r="K9" i="17"/>
  <c r="J9" i="17"/>
  <c r="N8" i="17"/>
  <c r="M8" i="17"/>
  <c r="K8" i="17"/>
  <c r="J8" i="17"/>
  <c r="N7" i="17"/>
  <c r="L7" i="17" s="1"/>
  <c r="M7" i="17"/>
  <c r="K7" i="17"/>
  <c r="J7" i="17"/>
  <c r="E7" i="17"/>
  <c r="I32" i="17"/>
  <c r="G32" i="17" s="1"/>
  <c r="H32" i="17"/>
  <c r="F32" i="17"/>
  <c r="E32" i="17"/>
  <c r="I31" i="17"/>
  <c r="H31" i="17"/>
  <c r="F31" i="17"/>
  <c r="E31" i="17"/>
  <c r="I30" i="17"/>
  <c r="G30" i="17" s="1"/>
  <c r="H30" i="17"/>
  <c r="F30" i="17"/>
  <c r="E30" i="17"/>
  <c r="I29" i="17"/>
  <c r="H29" i="17"/>
  <c r="G29" i="17" s="1"/>
  <c r="F29" i="17"/>
  <c r="E29" i="17"/>
  <c r="I28" i="17"/>
  <c r="G28" i="17" s="1"/>
  <c r="H28" i="17"/>
  <c r="F28" i="17"/>
  <c r="E28" i="17"/>
  <c r="I27" i="17"/>
  <c r="H27" i="17"/>
  <c r="G27" i="17" s="1"/>
  <c r="F27" i="17"/>
  <c r="E27" i="17"/>
  <c r="I26" i="17"/>
  <c r="G26" i="17" s="1"/>
  <c r="H26" i="17"/>
  <c r="F26" i="17"/>
  <c r="E26" i="17"/>
  <c r="I25" i="17"/>
  <c r="H25" i="17"/>
  <c r="G25" i="17" s="1"/>
  <c r="F25" i="17"/>
  <c r="E25" i="17"/>
  <c r="I24" i="17"/>
  <c r="G24" i="17" s="1"/>
  <c r="H24" i="17"/>
  <c r="F24" i="17"/>
  <c r="E24" i="17"/>
  <c r="I23" i="17"/>
  <c r="H23" i="17"/>
  <c r="F23" i="17"/>
  <c r="E23" i="17"/>
  <c r="I22" i="17"/>
  <c r="G22" i="17" s="1"/>
  <c r="H22" i="17"/>
  <c r="F22" i="17"/>
  <c r="E22" i="17"/>
  <c r="I21" i="17"/>
  <c r="H21" i="17"/>
  <c r="G21" i="17" s="1"/>
  <c r="F21" i="17"/>
  <c r="E21" i="17"/>
  <c r="I20" i="17"/>
  <c r="G20" i="17" s="1"/>
  <c r="H20" i="17"/>
  <c r="F20" i="17"/>
  <c r="E20" i="17"/>
  <c r="I19" i="17"/>
  <c r="H19" i="17"/>
  <c r="G19" i="17" s="1"/>
  <c r="F19" i="17"/>
  <c r="E19" i="17"/>
  <c r="I18" i="17"/>
  <c r="G18" i="17" s="1"/>
  <c r="H18" i="17"/>
  <c r="F18" i="17"/>
  <c r="E18" i="17"/>
  <c r="I17" i="17"/>
  <c r="H17" i="17"/>
  <c r="G17" i="17" s="1"/>
  <c r="F17" i="17"/>
  <c r="E17" i="17"/>
  <c r="I16" i="17"/>
  <c r="G16" i="17" s="1"/>
  <c r="H16" i="17"/>
  <c r="F16" i="17"/>
  <c r="E16" i="17"/>
  <c r="I15" i="17"/>
  <c r="H15" i="17"/>
  <c r="G15" i="17" s="1"/>
  <c r="F15" i="17"/>
  <c r="E15" i="17"/>
  <c r="I14" i="17"/>
  <c r="G14" i="17" s="1"/>
  <c r="H14" i="17"/>
  <c r="F14" i="17"/>
  <c r="E14" i="17"/>
  <c r="I13" i="17"/>
  <c r="H13" i="17"/>
  <c r="G13" i="17" s="1"/>
  <c r="F13" i="17"/>
  <c r="E13" i="17"/>
  <c r="I12" i="17"/>
  <c r="G12" i="17" s="1"/>
  <c r="H12" i="17"/>
  <c r="F12" i="17"/>
  <c r="E12" i="17"/>
  <c r="I11" i="17"/>
  <c r="H11" i="17"/>
  <c r="G11" i="17" s="1"/>
  <c r="F11" i="17"/>
  <c r="E11" i="17"/>
  <c r="I10" i="17"/>
  <c r="G10" i="17" s="1"/>
  <c r="H10" i="17"/>
  <c r="F10" i="17"/>
  <c r="E10" i="17"/>
  <c r="I9" i="17"/>
  <c r="H9" i="17"/>
  <c r="G9" i="17" s="1"/>
  <c r="F9" i="17"/>
  <c r="E9" i="17"/>
  <c r="I8" i="17"/>
  <c r="G8" i="17" s="1"/>
  <c r="H8" i="17"/>
  <c r="F8" i="17"/>
  <c r="E8" i="17"/>
  <c r="I7" i="17"/>
  <c r="H7" i="17"/>
  <c r="G7" i="17" s="1"/>
  <c r="F7" i="17"/>
  <c r="U32" i="17"/>
  <c r="T32" i="17"/>
  <c r="S32" i="17"/>
  <c r="Q32" i="17" s="1"/>
  <c r="R32" i="17"/>
  <c r="P32" i="17"/>
  <c r="O32" i="17"/>
  <c r="L32" i="17"/>
  <c r="X31" i="17"/>
  <c r="W31" i="17"/>
  <c r="U31" i="17"/>
  <c r="T31" i="17"/>
  <c r="S31" i="17"/>
  <c r="R31" i="17"/>
  <c r="Q31" i="17" s="1"/>
  <c r="P31" i="17"/>
  <c r="O31" i="17"/>
  <c r="L31" i="17"/>
  <c r="X30" i="17"/>
  <c r="W30" i="17"/>
  <c r="V30" i="17"/>
  <c r="U30" i="17"/>
  <c r="T30" i="17"/>
  <c r="S30" i="17"/>
  <c r="R30" i="17"/>
  <c r="P30" i="17"/>
  <c r="O30" i="17"/>
  <c r="L30" i="17"/>
  <c r="X29" i="17"/>
  <c r="W29" i="17"/>
  <c r="U29" i="17"/>
  <c r="T29" i="17"/>
  <c r="S29" i="17"/>
  <c r="R29" i="17"/>
  <c r="Q29" i="17" s="1"/>
  <c r="P29" i="17"/>
  <c r="O29" i="17"/>
  <c r="X28" i="17"/>
  <c r="W28" i="17"/>
  <c r="V28" i="17"/>
  <c r="U28" i="17"/>
  <c r="T28" i="17"/>
  <c r="S28" i="17"/>
  <c r="Q28" i="17" s="1"/>
  <c r="R28" i="17"/>
  <c r="P28" i="17"/>
  <c r="O28" i="17"/>
  <c r="L28" i="17"/>
  <c r="X27" i="17"/>
  <c r="W27" i="17"/>
  <c r="V27" i="17" s="1"/>
  <c r="U27" i="17"/>
  <c r="T27" i="17"/>
  <c r="S27" i="17"/>
  <c r="R27" i="17"/>
  <c r="P27" i="17"/>
  <c r="O27" i="17"/>
  <c r="X26" i="17"/>
  <c r="W26" i="17"/>
  <c r="V26" i="17"/>
  <c r="U26" i="17"/>
  <c r="T26" i="17"/>
  <c r="S26" i="17"/>
  <c r="R26" i="17"/>
  <c r="P26" i="17"/>
  <c r="O26" i="17"/>
  <c r="L26" i="17"/>
  <c r="X25" i="17"/>
  <c r="W25" i="17"/>
  <c r="V25" i="17" s="1"/>
  <c r="U25" i="17"/>
  <c r="T25" i="17"/>
  <c r="S25" i="17"/>
  <c r="R25" i="17"/>
  <c r="P25" i="17"/>
  <c r="O25" i="17"/>
  <c r="X24" i="17"/>
  <c r="W24" i="17"/>
  <c r="V24" i="17" s="1"/>
  <c r="U24" i="17"/>
  <c r="T24" i="17"/>
  <c r="S24" i="17"/>
  <c r="R24" i="17"/>
  <c r="P24" i="17"/>
  <c r="O24" i="17"/>
  <c r="L24" i="17"/>
  <c r="X23" i="17"/>
  <c r="W23" i="17"/>
  <c r="V23" i="17" s="1"/>
  <c r="U23" i="17"/>
  <c r="T23" i="17"/>
  <c r="S23" i="17"/>
  <c r="R23" i="17"/>
  <c r="Q23" i="17" s="1"/>
  <c r="P23" i="17"/>
  <c r="O23" i="17"/>
  <c r="G23" i="17"/>
  <c r="X22" i="17"/>
  <c r="W22" i="17"/>
  <c r="V22" i="17" s="1"/>
  <c r="U22" i="17"/>
  <c r="T22" i="17"/>
  <c r="S22" i="17"/>
  <c r="R22" i="17"/>
  <c r="P22" i="17"/>
  <c r="O22" i="17"/>
  <c r="L22" i="17"/>
  <c r="X21" i="17"/>
  <c r="W21" i="17"/>
  <c r="V21" i="17" s="1"/>
  <c r="U21" i="17"/>
  <c r="T21" i="17"/>
  <c r="S21" i="17"/>
  <c r="R21" i="17"/>
  <c r="P21" i="17"/>
  <c r="O21" i="17"/>
  <c r="X20" i="17"/>
  <c r="W20" i="17"/>
  <c r="V20" i="17" s="1"/>
  <c r="U20" i="17"/>
  <c r="T20" i="17"/>
  <c r="S20" i="17"/>
  <c r="R20" i="17"/>
  <c r="P20" i="17"/>
  <c r="O20" i="17"/>
  <c r="L20" i="17"/>
  <c r="X19" i="17"/>
  <c r="W19" i="17"/>
  <c r="V19" i="17" s="1"/>
  <c r="U19" i="17"/>
  <c r="T19" i="17"/>
  <c r="S19" i="17"/>
  <c r="R19" i="17"/>
  <c r="Q19" i="17" s="1"/>
  <c r="P19" i="17"/>
  <c r="O19" i="17"/>
  <c r="X18" i="17"/>
  <c r="W18" i="17"/>
  <c r="V18" i="17"/>
  <c r="U18" i="17"/>
  <c r="T18" i="17"/>
  <c r="S18" i="17"/>
  <c r="Q18" i="17" s="1"/>
  <c r="R18" i="17"/>
  <c r="P18" i="17"/>
  <c r="O18" i="17"/>
  <c r="L18" i="17"/>
  <c r="X17" i="17"/>
  <c r="W17" i="17"/>
  <c r="U17" i="17"/>
  <c r="T17" i="17"/>
  <c r="S17" i="17"/>
  <c r="R17" i="17"/>
  <c r="Q17" i="17" s="1"/>
  <c r="P17" i="17"/>
  <c r="O17" i="17"/>
  <c r="X16" i="17"/>
  <c r="V16" i="17" s="1"/>
  <c r="W16" i="17"/>
  <c r="U16" i="17"/>
  <c r="T16" i="17"/>
  <c r="S16" i="17"/>
  <c r="R16" i="17"/>
  <c r="P16" i="17"/>
  <c r="O16" i="17"/>
  <c r="X15" i="17"/>
  <c r="W15" i="17"/>
  <c r="V15" i="17" s="1"/>
  <c r="U15" i="17"/>
  <c r="T15" i="17"/>
  <c r="S15" i="17"/>
  <c r="R15" i="17"/>
  <c r="Q15" i="17" s="1"/>
  <c r="P15" i="17"/>
  <c r="O15" i="17"/>
  <c r="X14" i="17"/>
  <c r="W14" i="17"/>
  <c r="V14" i="17"/>
  <c r="U14" i="17"/>
  <c r="T14" i="17"/>
  <c r="S14" i="17"/>
  <c r="R14" i="17"/>
  <c r="P14" i="17"/>
  <c r="O14" i="17"/>
  <c r="L14" i="17"/>
  <c r="X13" i="17"/>
  <c r="W13" i="17"/>
  <c r="U13" i="17"/>
  <c r="T13" i="17"/>
  <c r="S13" i="17"/>
  <c r="R13" i="17"/>
  <c r="Q13" i="17" s="1"/>
  <c r="P13" i="17"/>
  <c r="O13" i="17"/>
  <c r="X12" i="17"/>
  <c r="W12" i="17"/>
  <c r="V12" i="17"/>
  <c r="U12" i="17"/>
  <c r="T12" i="17"/>
  <c r="S12" i="17"/>
  <c r="Q12" i="17" s="1"/>
  <c r="R12" i="17"/>
  <c r="P12" i="17"/>
  <c r="O12" i="17"/>
  <c r="X11" i="17"/>
  <c r="W11" i="17"/>
  <c r="V11" i="17" s="1"/>
  <c r="U11" i="17"/>
  <c r="T11" i="17"/>
  <c r="S11" i="17"/>
  <c r="R11" i="17"/>
  <c r="P11" i="17"/>
  <c r="O11" i="17"/>
  <c r="L11" i="17"/>
  <c r="X10" i="17"/>
  <c r="W10" i="17"/>
  <c r="V10" i="17"/>
  <c r="U10" i="17"/>
  <c r="T10" i="17"/>
  <c r="S10" i="17"/>
  <c r="R10" i="17"/>
  <c r="P10" i="17"/>
  <c r="O10" i="17"/>
  <c r="L10" i="17"/>
  <c r="X9" i="17"/>
  <c r="W9" i="17"/>
  <c r="V9" i="17" s="1"/>
  <c r="U9" i="17"/>
  <c r="T9" i="17"/>
  <c r="S9" i="17"/>
  <c r="R9" i="17"/>
  <c r="P9" i="17"/>
  <c r="O9" i="17"/>
  <c r="X8" i="17"/>
  <c r="W8" i="17"/>
  <c r="V8" i="17" s="1"/>
  <c r="U8" i="17"/>
  <c r="T8" i="17"/>
  <c r="S8" i="17"/>
  <c r="R8" i="17"/>
  <c r="P8" i="17"/>
  <c r="O8" i="17"/>
  <c r="L8" i="17"/>
  <c r="X7" i="17"/>
  <c r="W7" i="17"/>
  <c r="V7" i="17" s="1"/>
  <c r="U7" i="17"/>
  <c r="T7" i="17"/>
  <c r="S7" i="17"/>
  <c r="R7" i="17"/>
  <c r="Q7" i="17" s="1"/>
  <c r="P7" i="17"/>
  <c r="O7" i="17"/>
  <c r="Q14" i="17" l="1"/>
  <c r="Q8" i="17"/>
  <c r="Q9" i="17"/>
  <c r="V13" i="17"/>
  <c r="Q24" i="17"/>
  <c r="Q25" i="17"/>
  <c r="V29" i="17"/>
  <c r="Q22" i="17"/>
  <c r="Q30" i="17"/>
  <c r="Q10" i="17"/>
  <c r="Q26" i="17"/>
  <c r="Q27" i="17"/>
  <c r="Q16" i="17"/>
  <c r="Q11" i="17"/>
  <c r="V17" i="17"/>
  <c r="Q20" i="17"/>
  <c r="Q21" i="17"/>
  <c r="V31" i="17"/>
  <c r="G31" i="17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C3FCB08C-39DC-4DAB-BF1E-E284C195B672}" keepAlive="1" name="Query - ALL_10yr" description="Connection to the 'ALL_10yr' query in the workbook." type="5" refreshedVersion="8" background="1" saveData="1">
    <dbPr connection="Provider=Microsoft.Mashup.OleDb.1;Data Source=$Workbook$;Location=ALL_10yr;Extended Properties=&quot;&quot;" command="SELECT * FROM [ALL_10yr]"/>
  </connection>
  <connection id="2" xr16:uid="{D2C61EE4-8B2D-4D2B-B475-34C2303827BA}" keepAlive="1" name="Query - ALL_10yr_avg" description="Connection to the 'ALL_10yr_avg' query in the workbook." type="5" refreshedVersion="8" background="1" saveData="1">
    <dbPr connection="Provider=Microsoft.Mashup.OleDb.1;Data Source=$Workbook$;Location=ALL_10yr_avg;Extended Properties=&quot;&quot;" command="SELECT * FROM [ALL_10yr_avg]"/>
  </connection>
  <connection id="3" xr16:uid="{5E564EE1-A6DA-4C56-9438-E8D34E640687}" keepAlive="1" name="Query - ALL_3yr" description="Connection to the 'ALL_3yr' query in the workbook." type="5" refreshedVersion="8" background="1" saveData="1">
    <dbPr connection="Provider=Microsoft.Mashup.OleDb.1;Data Source=$Workbook$;Location=ALL_3yr;Extended Properties=&quot;&quot;" command="SELECT * FROM [ALL_3yr]"/>
  </connection>
  <connection id="4" xr16:uid="{BE5ABA3F-3FB6-4C0A-A9E0-16C4AAC29C68}" keepAlive="1" name="Query - EMDE_10yr" description="Connection to the 'EMDE_10yr' query in the workbook." type="5" refreshedVersion="8" background="1" saveData="1">
    <dbPr connection="Provider=Microsoft.Mashup.OleDb.1;Data Source=$Workbook$;Location=EMDE_10yr;Extended Properties=&quot;&quot;" command="SELECT * FROM [EMDE_10yr]"/>
  </connection>
  <connection id="5" xr16:uid="{34665DF7-5B40-4BF7-8DF9-89FB4D5E7F02}" keepAlive="1" name="Query - EMDE_10yr_avg" description="Connection to the 'EMDE_10yr_avg' query in the workbook." type="5" refreshedVersion="8" background="1" saveData="1">
    <dbPr connection="Provider=Microsoft.Mashup.OleDb.1;Data Source=$Workbook$;Location=EMDE_10yr_avg;Extended Properties=&quot;&quot;" command="SELECT * FROM [EMDE_10yr_avg]"/>
  </connection>
  <connection id="6" xr16:uid="{2DBB609E-24F7-487B-A0F9-08724D782733}" keepAlive="1" name="Query - EMDE_3yr" description="Connection to the 'EMDE_3yr' query in the workbook." type="5" refreshedVersion="8" background="1" saveData="1">
    <dbPr connection="Provider=Microsoft.Mashup.OleDb.1;Data Source=$Workbook$;Location=EMDE_3yr;Extended Properties=&quot;&quot;" command="SELECT * FROM [EMDE_3yr]"/>
  </connection>
  <connection id="7" xr16:uid="{1CCBA376-9FF3-474F-ACC5-B3866FBEAA50}" keepAlive="1" name="Query - Sheet1" description="Connection to the 'Sheet1' query in the workbook." type="5" refreshedVersion="8" background="1" saveData="1">
    <dbPr connection="Provider=Microsoft.Mashup.OleDb.1;Data Source=$Workbook$;Location=Sheet1;Extended Properties=&quot;&quot;" command="SELECT * FROM [Sheet1]"/>
  </connection>
  <connection id="8" xr16:uid="{19D75123-EC7D-4587-AD39-F09EBDB155C5}" keepAlive="1" name="Query - Sheet1 (2)" description="Connection to the 'Sheet1 (2)' query in the workbook." type="5" refreshedVersion="8" background="1" saveData="1">
    <dbPr connection="Provider=Microsoft.Mashup.OleDb.1;Data Source=$Workbook$;Location=&quot;Sheet1 (2)&quot;;Extended Properties=&quot;&quot;" command="SELECT * FROM [Sheet1 (2)]"/>
  </connection>
  <connection id="9" xr16:uid="{4DBAB1DE-3371-451F-AF3E-0FBEDCACA29C}" keepAlive="1" name="Query - Sheet1 (3)" description="Connection to the 'Sheet1 (3)' query in the workbook." type="5" refreshedVersion="8" background="1" saveData="1">
    <dbPr connection="Provider=Microsoft.Mashup.OleDb.1;Data Source=$Workbook$;Location=&quot;Sheet1 (3)&quot;;Extended Properties=&quot;&quot;" command="SELECT * FROM [Sheet1 (3)]"/>
  </connection>
  <connection id="10" xr16:uid="{EC243CE2-508D-4257-A095-A25DBB430675}" keepAlive="1" name="Query - Sheet1 (4)" description="Connection to the 'Sheet1 (4)' query in the workbook." type="5" refreshedVersion="8" background="1" saveData="1">
    <dbPr connection="Provider=Microsoft.Mashup.OleDb.1;Data Source=$Workbook$;Location=&quot;Sheet1 (4)&quot;;Extended Properties=&quot;&quot;" command="SELECT * FROM [Sheet1 (4)]"/>
  </connection>
</connections>
</file>

<file path=xl/sharedStrings.xml><?xml version="1.0" encoding="utf-8"?>
<sst xmlns="http://schemas.openxmlformats.org/spreadsheetml/2006/main" count="156" uniqueCount="75">
  <si>
    <t>Variable</t>
  </si>
  <si>
    <t>Mean Group of Investment Shortfall</t>
  </si>
  <si>
    <t>Mean Group of Excess Investment</t>
  </si>
  <si>
    <t>Mean Difference</t>
  </si>
  <si>
    <t>T Statistic</t>
  </si>
  <si>
    <t>P-Value</t>
  </si>
  <si>
    <t>CONTROL_CORR</t>
  </si>
  <si>
    <t>GOVEFF</t>
  </si>
  <si>
    <t>REGULATION</t>
  </si>
  <si>
    <t>LAW</t>
  </si>
  <si>
    <t>VOICE</t>
  </si>
  <si>
    <t>WGI_avg</t>
  </si>
  <si>
    <t>CAB</t>
  </si>
  <si>
    <t>ln_gdppc</t>
  </si>
  <si>
    <t>STABILITY</t>
  </si>
  <si>
    <t>young</t>
  </si>
  <si>
    <t>old</t>
  </si>
  <si>
    <t>labor</t>
  </si>
  <si>
    <t>import</t>
  </si>
  <si>
    <t>trade</t>
  </si>
  <si>
    <t>Resource_Rich</t>
  </si>
  <si>
    <t>pefa_pca</t>
  </si>
  <si>
    <t>RR_imf</t>
  </si>
  <si>
    <t>natural_rent</t>
  </si>
  <si>
    <t>sd_ig</t>
  </si>
  <si>
    <t>sd_ort_ig</t>
  </si>
  <si>
    <t>sd_fm_ig</t>
  </si>
  <si>
    <t>sd_ggr</t>
  </si>
  <si>
    <t>sd_ggtr</t>
  </si>
  <si>
    <t>Obs in Group of Investment Shortfall</t>
  </si>
  <si>
    <t>Obs in Group of Excess Investment</t>
  </si>
  <si>
    <t>All</t>
  </si>
  <si>
    <t>EMDEs</t>
  </si>
  <si>
    <t>Resource-rich dummy</t>
  </si>
  <si>
    <t>RR_IMF</t>
  </si>
  <si>
    <t>https://www.imf.org/external/np/pp/eng/2012/082412.pdf</t>
  </si>
  <si>
    <t>GDP per capita (log)</t>
  </si>
  <si>
    <t>Control of Corruption</t>
  </si>
  <si>
    <t>Government Effectiveness</t>
  </si>
  <si>
    <t>Regulatory Quality</t>
  </si>
  <si>
    <t>Rule of Law</t>
  </si>
  <si>
    <t>Political Stability and Absence of Violence</t>
  </si>
  <si>
    <t>Voice and Accountability</t>
  </si>
  <si>
    <t>Average scores of Worldwide Governance Indicators</t>
  </si>
  <si>
    <t>Current account balance (% of GDP)</t>
  </si>
  <si>
    <t>Young age dependency ratio</t>
  </si>
  <si>
    <t>Old age dependency ratio</t>
  </si>
  <si>
    <t>Imports of goods and services (% of GDP)</t>
  </si>
  <si>
    <t>Trade (% of GDP)</t>
  </si>
  <si>
    <t>1st Principal Component of PEFA scores</t>
  </si>
  <si>
    <t>Volatility of general government revenue</t>
  </si>
  <si>
    <t>Volatility of general government tax revenue</t>
  </si>
  <si>
    <t>Excess</t>
  </si>
  <si>
    <t>Shortfall</t>
  </si>
  <si>
    <t>Diff</t>
  </si>
  <si>
    <t>p-value</t>
  </si>
  <si>
    <t>Diff_prep</t>
  </si>
  <si>
    <t>Resource-rich dummy (IMF 2012)</t>
  </si>
  <si>
    <t>10-yr</t>
  </si>
  <si>
    <t>3-yr</t>
  </si>
  <si>
    <t>debt</t>
  </si>
  <si>
    <t>sd_fm_gc</t>
  </si>
  <si>
    <t>icrg_qog</t>
  </si>
  <si>
    <t>Volatility of general government consumption</t>
  </si>
  <si>
    <t>ICRG</t>
  </si>
  <si>
    <t>Public Debt (% of GDP)</t>
  </si>
  <si>
    <t>Debt</t>
  </si>
  <si>
    <t>Deficit</t>
  </si>
  <si>
    <t>HCI</t>
  </si>
  <si>
    <t>Overall deficit (% of GDP)</t>
  </si>
  <si>
    <t>Volatility of public investment</t>
  </si>
  <si>
    <t>DI</t>
  </si>
  <si>
    <t>Digital Infrastructure</t>
  </si>
  <si>
    <t>Human Capital Index</t>
  </si>
  <si>
    <t xml:space="preserve">	Total natural resources rents (% of GDP)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</si>
</sst>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sz val="11"/>
      <color theme="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7" tint="-0.49998474074526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1" xfId="0" applyBorder="1"/>
    <xf numFmtId="2" fontId="0" fillId="0" borderId="0" xfId="0" applyNumberFormat="1"/>
    <xf numFmtId="2" fontId="0" fillId="0" borderId="1" xfId="0" applyNumberFormat="1" applyBorder="1"/>
    <xf numFmtId="0" fontId="0" fillId="0" borderId="3" xfId="0" applyBorder="1"/>
    <xf numFmtId="0" fontId="0" fillId="0" borderId="4" xfId="0" applyBorder="1"/>
    <xf numFmtId="0" fontId="0" fillId="0" borderId="6" xfId="0" applyBorder="1"/>
    <xf numFmtId="0" fontId="0" fillId="0" borderId="5" xfId="0" applyBorder="1"/>
    <xf numFmtId="2" fontId="0" fillId="0" borderId="9" xfId="0" applyNumberFormat="1" applyBorder="1"/>
    <xf numFmtId="2" fontId="0" fillId="0" borderId="10" xfId="0" applyNumberFormat="1" applyBorder="1"/>
    <xf numFmtId="2" fontId="0" fillId="0" borderId="10" xfId="0" applyNumberFormat="1" applyBorder="1" applyAlignment="1">
      <alignment horizontal="right"/>
    </xf>
    <xf numFmtId="2" fontId="0" fillId="0" borderId="8" xfId="0" applyNumberFormat="1" applyBorder="1"/>
    <xf numFmtId="0" fontId="0" fillId="0" borderId="11" xfId="0" applyBorder="1"/>
    <xf numFmtId="2" fontId="0" fillId="0" borderId="3" xfId="0" applyNumberFormat="1" applyBorder="1"/>
    <xf numFmtId="2" fontId="0" fillId="0" borderId="4" xfId="0" applyNumberFormat="1" applyBorder="1"/>
    <xf numFmtId="0" fontId="0" fillId="0" borderId="12" xfId="0" applyBorder="1"/>
    <xf numFmtId="2" fontId="0" fillId="0" borderId="8" xfId="0" applyNumberFormat="1" applyBorder="1" applyAlignment="1">
      <alignment horizontal="right"/>
    </xf>
    <xf numFmtId="2" fontId="0" fillId="0" borderId="4" xfId="0" applyNumberFormat="1" applyBorder="1" applyAlignment="1">
      <alignment horizontal="right"/>
    </xf>
    <xf numFmtId="2" fontId="0" fillId="0" borderId="1" xfId="0" applyNumberFormat="1" applyBorder="1" applyAlignment="1">
      <alignment horizontal="right"/>
    </xf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7" xfId="0" applyBorder="1" applyAlignment="1">
      <alignment horizontal="center"/>
    </xf>
  </cellXfs>
  <cellStyles count="1">
    <cellStyle name="Normal" xfId="0" builtinId="0"/>
  </cellStyles>
  <dxfs count="2"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2" connectionId="5" xr16:uid="{C7F5F167-35BA-41AD-A5B5-CE6B76A7AC88}" autoFormatId="16" applyNumberFormats="0" applyBorderFormats="0" applyFontFormats="0" applyPatternFormats="0" applyAlignmentFormats="0" applyWidthHeightFormats="0">
  <queryTableRefresh nextId="9">
    <queryTableFields count="8">
      <queryTableField id="1" name="Variable" tableColumnId="1"/>
      <queryTableField id="2" name="Mean Group of Investment Shortfall" tableColumnId="2"/>
      <queryTableField id="3" name="Mean Group of Excess Investment" tableColumnId="3"/>
      <queryTableField id="4" name="Mean Difference" tableColumnId="4"/>
      <queryTableField id="5" name="T Statistic" tableColumnId="5"/>
      <queryTableField id="6" name="P-Value" tableColumnId="6"/>
      <queryTableField id="7" name="Obs in Group of Investment Shortfall" tableColumnId="7"/>
      <queryTableField id="8" name="Obs in Group of Excess Investment" tableColumnId="8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2" xr16:uid="{78118063-40AB-4301-BAE2-8F6266D523CD}" autoFormatId="16" applyNumberFormats="0" applyBorderFormats="0" applyFontFormats="0" applyPatternFormats="0" applyAlignmentFormats="0" applyWidthHeightFormats="0">
  <queryTableRefresh nextId="9">
    <queryTableFields count="8">
      <queryTableField id="1" name="Variable" tableColumnId="1"/>
      <queryTableField id="2" name="Mean Group of Investment Shortfall" tableColumnId="2"/>
      <queryTableField id="3" name="Mean Group of Excess Investment" tableColumnId="3"/>
      <queryTableField id="4" name="Mean Difference" tableColumnId="4"/>
      <queryTableField id="5" name="T Statistic" tableColumnId="5"/>
      <queryTableField id="6" name="P-Value" tableColumnId="6"/>
      <queryTableField id="7" name="Obs in Group of Investment Shortfall" tableColumnId="7"/>
      <queryTableField id="8" name="Obs in Group of Excess Investment" tableColumnId="8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A1B61043-49E0-410F-A22E-8044FB4338ED}" name="EMDE_10yr_avg" displayName="EMDE_10yr_avg" ref="A1:H31" tableType="queryTable" totalsRowShown="0">
  <autoFilter ref="A1:H31" xr:uid="{A1B61043-49E0-410F-A22E-8044FB4338ED}"/>
  <tableColumns count="8">
    <tableColumn id="1" xr3:uid="{1DEA58A7-C0C9-47D5-A886-4A1DCBDFF204}" uniqueName="1" name="Variable" queryTableFieldId="1" dataDxfId="1"/>
    <tableColumn id="2" xr3:uid="{ADCB3DC6-F468-4298-A421-309FD2C57C7E}" uniqueName="2" name="Mean Group of Investment Shortfall" queryTableFieldId="2"/>
    <tableColumn id="3" xr3:uid="{5D8D6F0A-262D-46A3-8D93-EFF1077846A3}" uniqueName="3" name="Mean Group of Excess Investment" queryTableFieldId="3"/>
    <tableColumn id="4" xr3:uid="{78BF380A-F60B-4AEB-BC9A-1E5F84E7486E}" uniqueName="4" name="Mean Difference" queryTableFieldId="4"/>
    <tableColumn id="5" xr3:uid="{6F2645F2-0C17-4426-90A7-44E375833008}" uniqueName="5" name="T Statistic" queryTableFieldId="5"/>
    <tableColumn id="6" xr3:uid="{6208AC7F-E3FA-4F17-A0E1-A3D95ECF8228}" uniqueName="6" name="P-Value" queryTableFieldId="6"/>
    <tableColumn id="7" xr3:uid="{BC64D185-9644-42F5-B586-E8149EF13A90}" uniqueName="7" name="Obs in Group of Investment Shortfall" queryTableFieldId="7"/>
    <tableColumn id="8" xr3:uid="{9674A6E5-7759-4E63-B178-11D5EED6C337}" uniqueName="8" name="Obs in Group of Excess Investment" queryTableFieldId="8"/>
  </tableColumns>
  <tableStyleInfo name="TableStyleLight8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A1F79A09-2FB6-4D81-A84D-741B5A6472BF}" name="ALL_10yr_avg" displayName="ALL_10yr_avg" ref="A1:H31" tableType="queryTable" totalsRowShown="0">
  <autoFilter ref="A1:H31" xr:uid="{A1F79A09-2FB6-4D81-A84D-741B5A6472BF}"/>
  <tableColumns count="8">
    <tableColumn id="1" xr3:uid="{A0F8EA9A-D2FD-4EC9-BE4C-3EAA1EB1DE8C}" uniqueName="1" name="Variable" queryTableFieldId="1" dataDxfId="0"/>
    <tableColumn id="2" xr3:uid="{2CA954D8-26AE-4828-B7BC-F92255E2A2F6}" uniqueName="2" name="Mean Group of Investment Shortfall" queryTableFieldId="2"/>
    <tableColumn id="3" xr3:uid="{25B90662-9E00-4F6A-AB3F-410436679995}" uniqueName="3" name="Mean Group of Excess Investment" queryTableFieldId="3"/>
    <tableColumn id="4" xr3:uid="{0630DF96-F120-412A-AEB5-A19A30BCFC88}" uniqueName="4" name="Mean Difference" queryTableFieldId="4"/>
    <tableColumn id="5" xr3:uid="{CB422BBD-8146-4A47-B7A3-CF2A93F1A8BD}" uniqueName="5" name="T Statistic" queryTableFieldId="5"/>
    <tableColumn id="6" xr3:uid="{3C6AAD0C-03CF-4A39-8AD8-440826AAA260}" uniqueName="6" name="P-Value" queryTableFieldId="6"/>
    <tableColumn id="7" xr3:uid="{7CF56DE2-D37A-4579-950A-5FD2666D46E8}" uniqueName="7" name="Obs in Group of Investment Shortfall" queryTableFieldId="7"/>
    <tableColumn id="8" xr3:uid="{D82C6F9E-8545-436A-9FA1-FE9757CB7E48}" uniqueName="8" name="Obs in Group of Excess Investment" queryTableFieldId="8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MyCustomTheme">
      <a:dk1>
        <a:srgbClr val="000000"/>
      </a:dk1>
      <a:lt1>
        <a:srgbClr val="FFFFFF"/>
      </a:lt1>
      <a:dk2>
        <a:srgbClr val="614776"/>
      </a:dk2>
      <a:lt2>
        <a:srgbClr val="C8C8C8"/>
      </a:lt2>
      <a:accent1>
        <a:srgbClr val="002345"/>
      </a:accent1>
      <a:accent2>
        <a:srgbClr val="00ADE4"/>
      </a:accent2>
      <a:accent3>
        <a:srgbClr val="F05023"/>
      </a:accent3>
      <a:accent4>
        <a:srgbClr val="009CA7"/>
      </a:accent4>
      <a:accent5>
        <a:srgbClr val="FDB714"/>
      </a:accent5>
      <a:accent6>
        <a:srgbClr val="EB1C2B"/>
      </a:accent6>
      <a:hlink>
        <a:srgbClr val="006068"/>
      </a:hlink>
      <a:folHlink>
        <a:srgbClr val="872B8F"/>
      </a:folHlink>
    </a:clrScheme>
    <a:fontScheme name="Office 2013 - 2022">
      <a:majorFont>
        <a:latin typeface="Aptos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light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177A67-1EE6-444D-962E-29B28A5336E8}">
  <dimension ref="C4:Y36"/>
  <sheetViews>
    <sheetView showGridLines="0" tabSelected="1" workbookViewId="0"/>
  </sheetViews>
  <sheetFormatPr defaultRowHeight="15" x14ac:dyDescent="0.25"/>
  <cols>
    <col min="3" max="3" width="15.42578125" bestFit="1" customWidth="1"/>
    <col min="4" max="4" width="47.5703125" customWidth="1"/>
    <col min="8" max="9" width="9.140625" hidden="1" customWidth="1"/>
    <col min="13" max="16" width="9.140625" hidden="1" customWidth="1"/>
    <col min="17" max="17" width="0" hidden="1" customWidth="1"/>
    <col min="18" max="19" width="9.140625" hidden="1" customWidth="1"/>
    <col min="20" max="22" width="0" hidden="1" customWidth="1"/>
    <col min="23" max="24" width="9.140625" hidden="1" customWidth="1"/>
  </cols>
  <sheetData>
    <row r="4" spans="3:25" x14ac:dyDescent="0.25">
      <c r="E4" s="19" t="s">
        <v>58</v>
      </c>
      <c r="F4" s="19"/>
      <c r="G4" s="19"/>
      <c r="H4" s="19"/>
      <c r="I4" s="19"/>
      <c r="J4" s="19"/>
      <c r="K4" s="19"/>
      <c r="L4" s="19"/>
      <c r="M4" s="19"/>
      <c r="N4" s="19"/>
      <c r="O4" s="20" t="s">
        <v>59</v>
      </c>
      <c r="P4" s="20"/>
      <c r="Q4" s="20"/>
      <c r="R4" s="20"/>
      <c r="S4" s="20"/>
      <c r="T4" s="20"/>
      <c r="U4" s="20"/>
      <c r="V4" s="20"/>
      <c r="W4" s="20"/>
      <c r="X4" s="21"/>
      <c r="Y4" s="12"/>
    </row>
    <row r="5" spans="3:25" x14ac:dyDescent="0.25">
      <c r="D5" s="6"/>
      <c r="E5" s="22" t="s">
        <v>31</v>
      </c>
      <c r="F5" s="23"/>
      <c r="G5" s="23"/>
      <c r="H5" s="23"/>
      <c r="I5" s="24"/>
      <c r="J5" s="22" t="s">
        <v>32</v>
      </c>
      <c r="K5" s="23"/>
      <c r="L5" s="23"/>
      <c r="M5" s="23"/>
      <c r="N5" s="24"/>
      <c r="O5" s="22" t="s">
        <v>31</v>
      </c>
      <c r="P5" s="23"/>
      <c r="Q5" s="23"/>
      <c r="R5" s="23"/>
      <c r="S5" s="24"/>
      <c r="T5" s="22" t="s">
        <v>32</v>
      </c>
      <c r="U5" s="23"/>
      <c r="V5" s="23"/>
      <c r="W5" s="23"/>
      <c r="X5" s="24"/>
      <c r="Y5" s="12"/>
    </row>
    <row r="6" spans="3:25" x14ac:dyDescent="0.25">
      <c r="D6" s="4"/>
      <c r="E6" s="4" t="s">
        <v>52</v>
      </c>
      <c r="F6" s="1" t="s">
        <v>53</v>
      </c>
      <c r="G6" s="1" t="s">
        <v>54</v>
      </c>
      <c r="H6" s="1" t="s">
        <v>56</v>
      </c>
      <c r="I6" s="5" t="s">
        <v>55</v>
      </c>
      <c r="J6" s="4" t="s">
        <v>52</v>
      </c>
      <c r="K6" s="1" t="s">
        <v>53</v>
      </c>
      <c r="L6" s="1" t="s">
        <v>54</v>
      </c>
      <c r="M6" s="1" t="s">
        <v>56</v>
      </c>
      <c r="N6" s="5" t="s">
        <v>55</v>
      </c>
      <c r="O6" s="4" t="s">
        <v>52</v>
      </c>
      <c r="P6" s="1" t="s">
        <v>53</v>
      </c>
      <c r="Q6" s="1" t="s">
        <v>54</v>
      </c>
      <c r="R6" s="1" t="s">
        <v>56</v>
      </c>
      <c r="S6" s="5" t="s">
        <v>55</v>
      </c>
      <c r="T6" s="4" t="s">
        <v>52</v>
      </c>
      <c r="U6" s="1" t="s">
        <v>53</v>
      </c>
      <c r="V6" s="1" t="s">
        <v>54</v>
      </c>
      <c r="W6" s="1" t="s">
        <v>56</v>
      </c>
      <c r="X6" s="5" t="s">
        <v>55</v>
      </c>
      <c r="Y6" s="12"/>
    </row>
    <row r="7" spans="3:25" x14ac:dyDescent="0.25">
      <c r="C7" t="s">
        <v>12</v>
      </c>
      <c r="D7" s="7" t="s">
        <v>44</v>
      </c>
      <c r="E7" s="8">
        <f>_xlfn.XLOOKUP($C7,ALL_10yr_avg[Variable],ALL_10yr_avg[Mean Group of Excess Investment],"",0)</f>
        <v>-3.2692307692307692</v>
      </c>
      <c r="F7" s="9">
        <f>_xlfn.XLOOKUP($C7,ALL_10yr_avg[Variable],ALL_10yr_avg[Mean Group of Investment Shortfall],"",0)</f>
        <v>-1.667864693446089</v>
      </c>
      <c r="G7" s="10" t="str">
        <f>_xlfn.CONCAT(ROUND(H7,2),IF(I7&gt;0.1, "", IF(AND(I7&gt;0.05, I7&lt;=0.1), "*", IF(AND(I7&gt;=0.01, I7&lt;=0.05), "**", "***"))))</f>
        <v>-1.6</v>
      </c>
      <c r="H7" s="9">
        <f>_xlfn.XLOOKUP($C7,ALL_10yr_avg[Variable],ALL_10yr_avg[Mean Difference],"",0)</f>
        <v>-1.6013660757846799</v>
      </c>
      <c r="I7" s="11">
        <f>_xlfn.XLOOKUP($C7,ALL_10yr_avg[Variable],ALL_10yr_avg[P-Value],"",0)</f>
        <v>0.18295581103086389</v>
      </c>
      <c r="J7" s="8">
        <f>_xlfn.XLOOKUP($C7,EMDE_10yr_avg[Variable],EMDE_10yr_avg[Mean Group of Excess Investment],"",0)</f>
        <v>-4.064426877470356</v>
      </c>
      <c r="K7" s="9">
        <f>_xlfn.XLOOKUP($C7,EMDE_10yr_avg[Variable],EMDE_10yr_avg[Mean Group of Investment Shortfall],"",0)</f>
        <v>-3.4651771956856701</v>
      </c>
      <c r="L7" s="10" t="str">
        <f>_xlfn.CONCAT(ROUND(M7,2),IF(N7&gt;0.1, "", IF(AND(N7&gt;0.05, N7&lt;=0.1), "*", IF(AND(N7&gt;=0.01, N7&lt;=0.05), "**", "***"))))</f>
        <v>-0.6</v>
      </c>
      <c r="M7" s="9">
        <f>_xlfn.XLOOKUP($C7,EMDE_10yr_avg[Variable],EMDE_10yr_avg[Mean Difference],"",0)</f>
        <v>-0.59924968178468596</v>
      </c>
      <c r="N7" s="11">
        <f>_xlfn.XLOOKUP($C7,EMDE_10yr_avg[Variable],EMDE_10yr_avg[P-Value],"",0)</f>
        <v>0.65081076362653079</v>
      </c>
      <c r="O7" s="8" t="e">
        <f>_xlfn.XLOOKUP($C7,#REF!,#REF!,"",0)</f>
        <v>#REF!</v>
      </c>
      <c r="P7" s="9" t="e">
        <f>_xlfn.XLOOKUP($C7,#REF!,#REF!,"",0)</f>
        <v>#REF!</v>
      </c>
      <c r="Q7" s="10" t="e">
        <f>_xlfn.CONCAT(ROUND(R7,2),IF(S7&gt;0.1, "", IF(AND(S7&gt;0.05, S7&lt;=0.1), "*", IF(AND(S7&gt;=0.01, S7&lt;=0.05), "**", "***"))))</f>
        <v>#REF!</v>
      </c>
      <c r="R7" s="9" t="e">
        <f>_xlfn.XLOOKUP($C7,#REF!,#REF!,"",0)</f>
        <v>#REF!</v>
      </c>
      <c r="S7" s="11" t="e">
        <f>_xlfn.XLOOKUP($C7,#REF!,#REF!,"",0)</f>
        <v>#REF!</v>
      </c>
      <c r="T7" s="8" t="e">
        <f>_xlfn.XLOOKUP($C7,#REF!,#REF!,"",0)</f>
        <v>#REF!</v>
      </c>
      <c r="U7" s="9" t="e">
        <f>_xlfn.XLOOKUP($C7,#REF!,#REF!,"",0)</f>
        <v>#REF!</v>
      </c>
      <c r="V7" s="10" t="e">
        <f>_xlfn.CONCAT(ROUND(W7,2),IF(X7&gt;0.1, "", IF(AND(X7&gt;0.05, X7&lt;=0.1), "*", IF(AND(X7&gt;=0.01, X7&lt;=0.05), "**", "***"))))</f>
        <v>#REF!</v>
      </c>
      <c r="W7" s="9" t="e">
        <f>_xlfn.XLOOKUP($C7,#REF!,#REF!,"",0)</f>
        <v>#REF!</v>
      </c>
      <c r="X7" s="11" t="e">
        <f>_xlfn.XLOOKUP($C7,#REF!,#REF!,"",0)</f>
        <v>#REF!</v>
      </c>
      <c r="Y7" s="12"/>
    </row>
    <row r="8" spans="3:25" x14ac:dyDescent="0.25">
      <c r="C8" t="s">
        <v>20</v>
      </c>
      <c r="D8" s="7" t="s">
        <v>33</v>
      </c>
      <c r="E8" s="8">
        <f>_xlfn.XLOOKUP($C8,ALL_10yr_avg[Variable],ALL_10yr_avg[Mean Group of Excess Investment],"",0)</f>
        <v>0.28846153846153838</v>
      </c>
      <c r="F8" s="9">
        <f>_xlfn.XLOOKUP($C8,ALL_10yr_avg[Variable],ALL_10yr_avg[Mean Group of Investment Shortfall],"",0)</f>
        <v>0.10465116279069769</v>
      </c>
      <c r="G8" s="10" t="str">
        <f t="shared" ref="G8:G32" si="0">_xlfn.CONCAT(ROUND(H8,2),IF(I8&gt;0.1, "", IF(AND(I8&gt;0.05, I8&lt;=0.1), "*", IF(AND(I8&gt;=0.01, I8&lt;=0.05), "**", "***"))))</f>
        <v>0.18***</v>
      </c>
      <c r="H8" s="9">
        <f>_xlfn.XLOOKUP($C8,ALL_10yr_avg[Variable],ALL_10yr_avg[Mean Difference],"",0)</f>
        <v>0.18381037567084069</v>
      </c>
      <c r="I8" s="11">
        <f>_xlfn.XLOOKUP($C8,ALL_10yr_avg[Variable],ALL_10yr_avg[P-Value],"",0)</f>
        <v>5.5295731645543999E-3</v>
      </c>
      <c r="J8" s="8">
        <f>_xlfn.XLOOKUP($C8,EMDE_10yr_avg[Variable],EMDE_10yr_avg[Mean Group of Excess Investment],"",0)</f>
        <v>0.32608695652173908</v>
      </c>
      <c r="K8" s="9">
        <f>_xlfn.XLOOKUP($C8,EMDE_10yr_avg[Variable],EMDE_10yr_avg[Mean Group of Investment Shortfall],"",0)</f>
        <v>0.15254237288135589</v>
      </c>
      <c r="L8" s="10" t="str">
        <f t="shared" ref="L8:L31" si="1">_xlfn.CONCAT(ROUND(M8,2),IF(N8&gt;0.1, "", IF(AND(N8&gt;0.05, N8&lt;=0.1), "*", IF(AND(N8&gt;=0.01, N8&lt;=0.05), "**", "***"))))</f>
        <v>0.17**</v>
      </c>
      <c r="M8" s="9">
        <f>_xlfn.XLOOKUP($C8,EMDE_10yr_avg[Variable],EMDE_10yr_avg[Mean Difference],"",0)</f>
        <v>0.17354458364038319</v>
      </c>
      <c r="N8" s="11">
        <f>_xlfn.XLOOKUP($C8,EMDE_10yr_avg[Variable],EMDE_10yr_avg[P-Value],"",0)</f>
        <v>3.58718950098929E-2</v>
      </c>
      <c r="O8" s="8" t="e">
        <f>_xlfn.XLOOKUP($C8,#REF!,#REF!,"",0)</f>
        <v>#REF!</v>
      </c>
      <c r="P8" s="9" t="e">
        <f>_xlfn.XLOOKUP($C8,#REF!,#REF!,"",0)</f>
        <v>#REF!</v>
      </c>
      <c r="Q8" s="10" t="e">
        <f t="shared" ref="Q8:Q29" si="2">_xlfn.CONCAT(ROUND(R8,2),IF(S8&gt;0.1, "", IF(AND(S8&gt;0.05, S8&lt;=0.1), "*", IF(AND(S8&gt;=0.01, S8&lt;=0.05), "**", "***"))))</f>
        <v>#REF!</v>
      </c>
      <c r="R8" s="9" t="e">
        <f>_xlfn.XLOOKUP($C8,#REF!,#REF!,"",0)</f>
        <v>#REF!</v>
      </c>
      <c r="S8" s="11" t="e">
        <f>_xlfn.XLOOKUP($C8,#REF!,#REF!,"",0)</f>
        <v>#REF!</v>
      </c>
      <c r="T8" s="8" t="e">
        <f>_xlfn.XLOOKUP($C8,#REF!,#REF!,"",0)</f>
        <v>#REF!</v>
      </c>
      <c r="U8" s="9" t="e">
        <f>_xlfn.XLOOKUP($C8,#REF!,#REF!,"",0)</f>
        <v>#REF!</v>
      </c>
      <c r="V8" s="10" t="e">
        <f t="shared" ref="V8:V29" si="3">_xlfn.CONCAT(ROUND(W8,2),IF(X8&gt;0.1, "", IF(AND(X8&gt;0.05, X8&lt;=0.1), "*", IF(AND(X8&gt;=0.01, X8&lt;=0.05), "**", "***"))))</f>
        <v>#REF!</v>
      </c>
      <c r="W8" s="9" t="e">
        <f>_xlfn.XLOOKUP($C8,#REF!,#REF!,"",0)</f>
        <v>#REF!</v>
      </c>
      <c r="X8" s="11" t="e">
        <f>_xlfn.XLOOKUP($C8,#REF!,#REF!,"",0)</f>
        <v>#REF!</v>
      </c>
      <c r="Y8" s="12"/>
    </row>
    <row r="9" spans="3:25" x14ac:dyDescent="0.25">
      <c r="C9" t="s">
        <v>22</v>
      </c>
      <c r="D9" s="7" t="s">
        <v>57</v>
      </c>
      <c r="E9" s="8">
        <f>_xlfn.XLOOKUP($C9,ALL_10yr_avg[Variable],ALL_10yr_avg[Mean Group of Excess Investment],"",0)</f>
        <v>0.48076923076923078</v>
      </c>
      <c r="F9" s="9">
        <f>_xlfn.XLOOKUP($C9,ALL_10yr_avg[Variable],ALL_10yr_avg[Mean Group of Investment Shortfall],"",0)</f>
        <v>0.20930232558139539</v>
      </c>
      <c r="G9" s="10" t="str">
        <f t="shared" si="0"/>
        <v>0.27***</v>
      </c>
      <c r="H9" s="9">
        <f>_xlfn.XLOOKUP($C9,ALL_10yr_avg[Variable],ALL_10yr_avg[Mean Difference],"",0)</f>
        <v>0.27146690518783539</v>
      </c>
      <c r="I9" s="11">
        <f>_xlfn.XLOOKUP($C9,ALL_10yr_avg[Variable],ALL_10yr_avg[P-Value],"",0)</f>
        <v>7.3517003454480001E-4</v>
      </c>
      <c r="J9" s="8">
        <f>_xlfn.XLOOKUP($C9,EMDE_10yr_avg[Variable],EMDE_10yr_avg[Mean Group of Excess Investment],"",0)</f>
        <v>0.52173913043478259</v>
      </c>
      <c r="K9" s="9">
        <f>_xlfn.XLOOKUP($C9,EMDE_10yr_avg[Variable],EMDE_10yr_avg[Mean Group of Investment Shortfall],"",0)</f>
        <v>0.30508474576271188</v>
      </c>
      <c r="L9" s="10" t="str">
        <f t="shared" si="1"/>
        <v>0.22**</v>
      </c>
      <c r="M9" s="9">
        <f>_xlfn.XLOOKUP($C9,EMDE_10yr_avg[Variable],EMDE_10yr_avg[Mean Difference],"",0)</f>
        <v>0.21665438467207071</v>
      </c>
      <c r="N9" s="11">
        <f>_xlfn.XLOOKUP($C9,EMDE_10yr_avg[Variable],EMDE_10yr_avg[P-Value],"",0)</f>
        <v>2.4515059239899401E-2</v>
      </c>
      <c r="O9" s="8" t="e">
        <f>_xlfn.XLOOKUP($C9,#REF!,#REF!,"",0)</f>
        <v>#REF!</v>
      </c>
      <c r="P9" s="9" t="e">
        <f>_xlfn.XLOOKUP($C9,#REF!,#REF!,"",0)</f>
        <v>#REF!</v>
      </c>
      <c r="Q9" s="10" t="e">
        <f t="shared" si="2"/>
        <v>#REF!</v>
      </c>
      <c r="R9" s="9" t="e">
        <f>_xlfn.XLOOKUP($C9,#REF!,#REF!,"",0)</f>
        <v>#REF!</v>
      </c>
      <c r="S9" s="11" t="e">
        <f>_xlfn.XLOOKUP($C9,#REF!,#REF!,"",0)</f>
        <v>#REF!</v>
      </c>
      <c r="T9" s="8" t="e">
        <f>_xlfn.XLOOKUP($C9,#REF!,#REF!,"",0)</f>
        <v>#REF!</v>
      </c>
      <c r="U9" s="9" t="e">
        <f>_xlfn.XLOOKUP($C9,#REF!,#REF!,"",0)</f>
        <v>#REF!</v>
      </c>
      <c r="V9" s="10" t="e">
        <f t="shared" si="3"/>
        <v>#REF!</v>
      </c>
      <c r="W9" s="9" t="e">
        <f>_xlfn.XLOOKUP($C9,#REF!,#REF!,"",0)</f>
        <v>#REF!</v>
      </c>
      <c r="X9" s="11" t="e">
        <f>_xlfn.XLOOKUP($C9,#REF!,#REF!,"",0)</f>
        <v>#REF!</v>
      </c>
      <c r="Y9" s="12"/>
    </row>
    <row r="10" spans="3:25" x14ac:dyDescent="0.25">
      <c r="C10" t="s">
        <v>13</v>
      </c>
      <c r="D10" s="7" t="s">
        <v>36</v>
      </c>
      <c r="E10" s="8">
        <f>_xlfn.XLOOKUP($C10,ALL_10yr_avg[Variable],ALL_10yr_avg[Mean Group of Excess Investment],"",0)</f>
        <v>8.9200258530103245</v>
      </c>
      <c r="F10" s="9">
        <f>_xlfn.XLOOKUP($C10,ALL_10yr_avg[Variable],ALL_10yr_avg[Mean Group of Investment Shortfall],"",0)</f>
        <v>9.7644697732703634</v>
      </c>
      <c r="G10" s="10" t="str">
        <f t="shared" si="0"/>
        <v>-0.84***</v>
      </c>
      <c r="H10" s="9">
        <f>_xlfn.XLOOKUP($C10,ALL_10yr_avg[Variable],ALL_10yr_avg[Mean Difference],"",0)</f>
        <v>-0.84444392026003889</v>
      </c>
      <c r="I10" s="11">
        <f>_xlfn.XLOOKUP($C10,ALL_10yr_avg[Variable],ALL_10yr_avg[P-Value],"",0)</f>
        <v>1.9999535866100001E-5</v>
      </c>
      <c r="J10" s="8">
        <f>_xlfn.XLOOKUP($C10,EMDE_10yr_avg[Variable],EMDE_10yr_avg[Mean Group of Excess Investment],"",0)</f>
        <v>8.6652019231215771</v>
      </c>
      <c r="K10" s="9">
        <f>_xlfn.XLOOKUP($C10,EMDE_10yr_avg[Variable],EMDE_10yr_avg[Mean Group of Investment Shortfall],"",0)</f>
        <v>9.3066742541426315</v>
      </c>
      <c r="L10" s="10" t="str">
        <f t="shared" si="1"/>
        <v>-0.64***</v>
      </c>
      <c r="M10" s="9">
        <f>_xlfn.XLOOKUP($C10,EMDE_10yr_avg[Variable],EMDE_10yr_avg[Mean Difference],"",0)</f>
        <v>-0.64147233102105439</v>
      </c>
      <c r="N10" s="11">
        <f>_xlfn.XLOOKUP($C10,EMDE_10yr_avg[Variable],EMDE_10yr_avg[P-Value],"",0)</f>
        <v>8.2528668827469998E-4</v>
      </c>
      <c r="O10" s="8" t="e">
        <f>_xlfn.XLOOKUP($C10,#REF!,#REF!,"",0)</f>
        <v>#REF!</v>
      </c>
      <c r="P10" s="9" t="e">
        <f>_xlfn.XLOOKUP($C10,#REF!,#REF!,"",0)</f>
        <v>#REF!</v>
      </c>
      <c r="Q10" s="10" t="e">
        <f t="shared" si="2"/>
        <v>#REF!</v>
      </c>
      <c r="R10" s="9" t="e">
        <f>_xlfn.XLOOKUP($C10,#REF!,#REF!,"",0)</f>
        <v>#REF!</v>
      </c>
      <c r="S10" s="11" t="e">
        <f>_xlfn.XLOOKUP($C10,#REF!,#REF!,"",0)</f>
        <v>#REF!</v>
      </c>
      <c r="T10" s="8" t="e">
        <f>_xlfn.XLOOKUP($C10,#REF!,#REF!,"",0)</f>
        <v>#REF!</v>
      </c>
      <c r="U10" s="9" t="e">
        <f>_xlfn.XLOOKUP($C10,#REF!,#REF!,"",0)</f>
        <v>#REF!</v>
      </c>
      <c r="V10" s="10" t="e">
        <f t="shared" si="3"/>
        <v>#REF!</v>
      </c>
      <c r="W10" s="9" t="e">
        <f>_xlfn.XLOOKUP($C10,#REF!,#REF!,"",0)</f>
        <v>#REF!</v>
      </c>
      <c r="X10" s="11" t="e">
        <f>_xlfn.XLOOKUP($C10,#REF!,#REF!,"",0)</f>
        <v>#REF!</v>
      </c>
      <c r="Y10" s="12"/>
    </row>
    <row r="11" spans="3:25" x14ac:dyDescent="0.25">
      <c r="C11" t="s">
        <v>6</v>
      </c>
      <c r="D11" s="7" t="s">
        <v>37</v>
      </c>
      <c r="E11" s="8">
        <f>_xlfn.XLOOKUP($C11,ALL_10yr_avg[Variable],ALL_10yr_avg[Mean Group of Excess Investment],"",0)</f>
        <v>-0.2265270220939645</v>
      </c>
      <c r="F11" s="9">
        <f>_xlfn.XLOOKUP($C11,ALL_10yr_avg[Variable],ALL_10yr_avg[Mean Group of Investment Shortfall],"",0)</f>
        <v>0.10194406687413329</v>
      </c>
      <c r="G11" s="10" t="str">
        <f t="shared" si="0"/>
        <v>-0.33*</v>
      </c>
      <c r="H11" s="9">
        <f>_xlfn.XLOOKUP($C11,ALL_10yr_avg[Variable],ALL_10yr_avg[Mean Difference],"",0)</f>
        <v>-0.32847108896809779</v>
      </c>
      <c r="I11" s="11">
        <f>_xlfn.XLOOKUP($C11,ALL_10yr_avg[Variable],ALL_10yr_avg[P-Value],"",0)</f>
        <v>6.1776129372322602E-2</v>
      </c>
      <c r="J11" s="8">
        <f>_xlfn.XLOOKUP($C11,EMDE_10yr_avg[Variable],EMDE_10yr_avg[Mean Group of Excess Investment],"",0)</f>
        <v>-0.50347321828341363</v>
      </c>
      <c r="K11" s="9">
        <f>_xlfn.XLOOKUP($C11,EMDE_10yr_avg[Variable],EMDE_10yr_avg[Mean Group of Investment Shortfall],"",0)</f>
        <v>-0.39941312762291048</v>
      </c>
      <c r="L11" s="10" t="str">
        <f t="shared" si="1"/>
        <v>-0.1</v>
      </c>
      <c r="M11" s="9">
        <f>_xlfn.XLOOKUP($C11,EMDE_10yr_avg[Variable],EMDE_10yr_avg[Mean Difference],"",0)</f>
        <v>-0.1040600906605031</v>
      </c>
      <c r="N11" s="11">
        <f>_xlfn.XLOOKUP($C11,EMDE_10yr_avg[Variable],EMDE_10yr_avg[P-Value],"",0)</f>
        <v>0.41860347734535408</v>
      </c>
      <c r="O11" s="8" t="e">
        <f>_xlfn.XLOOKUP($C11,#REF!,#REF!,"",0)</f>
        <v>#REF!</v>
      </c>
      <c r="P11" s="9" t="e">
        <f>_xlfn.XLOOKUP($C11,#REF!,#REF!,"",0)</f>
        <v>#REF!</v>
      </c>
      <c r="Q11" s="10" t="e">
        <f t="shared" si="2"/>
        <v>#REF!</v>
      </c>
      <c r="R11" s="9" t="e">
        <f>_xlfn.XLOOKUP($C11,#REF!,#REF!,"",0)</f>
        <v>#REF!</v>
      </c>
      <c r="S11" s="11" t="e">
        <f>_xlfn.XLOOKUP($C11,#REF!,#REF!,"",0)</f>
        <v>#REF!</v>
      </c>
      <c r="T11" s="8" t="e">
        <f>_xlfn.XLOOKUP($C11,#REF!,#REF!,"",0)</f>
        <v>#REF!</v>
      </c>
      <c r="U11" s="9" t="e">
        <f>_xlfn.XLOOKUP($C11,#REF!,#REF!,"",0)</f>
        <v>#REF!</v>
      </c>
      <c r="V11" s="10" t="e">
        <f t="shared" si="3"/>
        <v>#REF!</v>
      </c>
      <c r="W11" s="9" t="e">
        <f>_xlfn.XLOOKUP($C11,#REF!,#REF!,"",0)</f>
        <v>#REF!</v>
      </c>
      <c r="X11" s="11" t="e">
        <f>_xlfn.XLOOKUP($C11,#REF!,#REF!,"",0)</f>
        <v>#REF!</v>
      </c>
      <c r="Y11" s="12"/>
    </row>
    <row r="12" spans="3:25" x14ac:dyDescent="0.25">
      <c r="C12" t="s">
        <v>7</v>
      </c>
      <c r="D12" s="7" t="s">
        <v>38</v>
      </c>
      <c r="E12" s="8">
        <f>_xlfn.XLOOKUP($C12,ALL_10yr_avg[Variable],ALL_10yr_avg[Mean Group of Excess Investment],"",0)</f>
        <v>-0.34853070896978572</v>
      </c>
      <c r="F12" s="9">
        <f>_xlfn.XLOOKUP($C12,ALL_10yr_avg[Variable],ALL_10yr_avg[Mean Group of Investment Shortfall],"",0)</f>
        <v>0.24451783072774649</v>
      </c>
      <c r="G12" s="10" t="str">
        <f t="shared" si="0"/>
        <v>-0.59***</v>
      </c>
      <c r="H12" s="9">
        <f>_xlfn.XLOOKUP($C12,ALL_10yr_avg[Variable],ALL_10yr_avg[Mean Difference],"",0)</f>
        <v>-0.59304853969753224</v>
      </c>
      <c r="I12" s="11">
        <f>_xlfn.XLOOKUP($C12,ALL_10yr_avg[Variable],ALL_10yr_avg[P-Value],"",0)</f>
        <v>2.7031753664439999E-4</v>
      </c>
      <c r="J12" s="8">
        <f>_xlfn.XLOOKUP($C12,EMDE_10yr_avg[Variable],EMDE_10yr_avg[Mean Group of Excess Investment],"",0)</f>
        <v>-0.60923661243008542</v>
      </c>
      <c r="K12" s="9">
        <f>_xlfn.XLOOKUP($C12,EMDE_10yr_avg[Variable],EMDE_10yr_avg[Mean Group of Investment Shortfall],"",0)</f>
        <v>-0.22411198067514351</v>
      </c>
      <c r="L12" s="10" t="str">
        <f t="shared" si="1"/>
        <v>-0.39***</v>
      </c>
      <c r="M12" s="9">
        <f>_xlfn.XLOOKUP($C12,EMDE_10yr_avg[Variable],EMDE_10yr_avg[Mean Difference],"",0)</f>
        <v>-0.38512463175494188</v>
      </c>
      <c r="N12" s="11">
        <f>_xlfn.XLOOKUP($C12,EMDE_10yr_avg[Variable],EMDE_10yr_avg[P-Value],"",0)</f>
        <v>1.3810156472882E-3</v>
      </c>
      <c r="O12" s="8" t="e">
        <f>_xlfn.XLOOKUP($C12,#REF!,#REF!,"",0)</f>
        <v>#REF!</v>
      </c>
      <c r="P12" s="9" t="e">
        <f>_xlfn.XLOOKUP($C12,#REF!,#REF!,"",0)</f>
        <v>#REF!</v>
      </c>
      <c r="Q12" s="10" t="e">
        <f t="shared" si="2"/>
        <v>#REF!</v>
      </c>
      <c r="R12" s="9" t="e">
        <f>_xlfn.XLOOKUP($C12,#REF!,#REF!,"",0)</f>
        <v>#REF!</v>
      </c>
      <c r="S12" s="11" t="e">
        <f>_xlfn.XLOOKUP($C12,#REF!,#REF!,"",0)</f>
        <v>#REF!</v>
      </c>
      <c r="T12" s="8" t="e">
        <f>_xlfn.XLOOKUP($C12,#REF!,#REF!,"",0)</f>
        <v>#REF!</v>
      </c>
      <c r="U12" s="9" t="e">
        <f>_xlfn.XLOOKUP($C12,#REF!,#REF!,"",0)</f>
        <v>#REF!</v>
      </c>
      <c r="V12" s="10" t="e">
        <f t="shared" si="3"/>
        <v>#REF!</v>
      </c>
      <c r="W12" s="9" t="e">
        <f>_xlfn.XLOOKUP($C12,#REF!,#REF!,"",0)</f>
        <v>#REF!</v>
      </c>
      <c r="X12" s="11" t="e">
        <f>_xlfn.XLOOKUP($C12,#REF!,#REF!,"",0)</f>
        <v>#REF!</v>
      </c>
      <c r="Y12" s="12"/>
    </row>
    <row r="13" spans="3:25" x14ac:dyDescent="0.25">
      <c r="C13" t="s">
        <v>14</v>
      </c>
      <c r="D13" s="7" t="s">
        <v>41</v>
      </c>
      <c r="E13" s="8">
        <f>_xlfn.XLOOKUP($C13,ALL_10yr_avg[Variable],ALL_10yr_avg[Mean Group of Excess Investment],"",0)</f>
        <v>-0.31626415428517463</v>
      </c>
      <c r="F13" s="9">
        <f>_xlfn.XLOOKUP($C13,ALL_10yr_avg[Variable],ALL_10yr_avg[Mean Group of Investment Shortfall],"",0)</f>
        <v>1.2834280685435099E-2</v>
      </c>
      <c r="G13" s="10" t="str">
        <f t="shared" si="0"/>
        <v>-0.33**</v>
      </c>
      <c r="H13" s="9">
        <f>_xlfn.XLOOKUP($C13,ALL_10yr_avg[Variable],ALL_10yr_avg[Mean Difference],"",0)</f>
        <v>-0.3290984349706097</v>
      </c>
      <c r="I13" s="11">
        <f>_xlfn.XLOOKUP($C13,ALL_10yr_avg[Variable],ALL_10yr_avg[P-Value],"",0)</f>
        <v>2.74081054925139E-2</v>
      </c>
      <c r="J13" s="8">
        <f>_xlfn.XLOOKUP($C13,EMDE_10yr_avg[Variable],EMDE_10yr_avg[Mean Group of Excess Investment],"",0)</f>
        <v>-0.49824278462708549</v>
      </c>
      <c r="K13" s="9">
        <f>_xlfn.XLOOKUP($C13,EMDE_10yr_avg[Variable],EMDE_10yr_avg[Mean Group of Investment Shortfall],"",0)</f>
        <v>-0.29512523932587659</v>
      </c>
      <c r="L13" s="10" t="str">
        <f t="shared" si="1"/>
        <v>-0.2</v>
      </c>
      <c r="M13" s="9">
        <f>_xlfn.XLOOKUP($C13,EMDE_10yr_avg[Variable],EMDE_10yr_avg[Mean Difference],"",0)</f>
        <v>-0.2031175453012089</v>
      </c>
      <c r="N13" s="11">
        <f>_xlfn.XLOOKUP($C13,EMDE_10yr_avg[Variable],EMDE_10yr_avg[P-Value],"",0)</f>
        <v>0.17334941425545439</v>
      </c>
      <c r="O13" s="8" t="e">
        <f>_xlfn.XLOOKUP($C13,#REF!,#REF!,"",0)</f>
        <v>#REF!</v>
      </c>
      <c r="P13" s="9" t="e">
        <f>_xlfn.XLOOKUP($C13,#REF!,#REF!,"",0)</f>
        <v>#REF!</v>
      </c>
      <c r="Q13" s="10" t="e">
        <f t="shared" si="2"/>
        <v>#REF!</v>
      </c>
      <c r="R13" s="9" t="e">
        <f>_xlfn.XLOOKUP($C13,#REF!,#REF!,"",0)</f>
        <v>#REF!</v>
      </c>
      <c r="S13" s="11" t="e">
        <f>_xlfn.XLOOKUP($C13,#REF!,#REF!,"",0)</f>
        <v>#REF!</v>
      </c>
      <c r="T13" s="8" t="e">
        <f>_xlfn.XLOOKUP($C13,#REF!,#REF!,"",0)</f>
        <v>#REF!</v>
      </c>
      <c r="U13" s="9" t="e">
        <f>_xlfn.XLOOKUP($C13,#REF!,#REF!,"",0)</f>
        <v>#REF!</v>
      </c>
      <c r="V13" s="10" t="e">
        <f t="shared" si="3"/>
        <v>#REF!</v>
      </c>
      <c r="W13" s="9" t="e">
        <f>_xlfn.XLOOKUP($C13,#REF!,#REF!,"",0)</f>
        <v>#REF!</v>
      </c>
      <c r="X13" s="11" t="e">
        <f>_xlfn.XLOOKUP($C13,#REF!,#REF!,"",0)</f>
        <v>#REF!</v>
      </c>
      <c r="Y13" s="12"/>
    </row>
    <row r="14" spans="3:25" x14ac:dyDescent="0.25">
      <c r="C14" t="s">
        <v>8</v>
      </c>
      <c r="D14" s="7" t="s">
        <v>39</v>
      </c>
      <c r="E14" s="8">
        <f>_xlfn.XLOOKUP($C14,ALL_10yr_avg[Variable],ALL_10yr_avg[Mean Group of Excess Investment],"",0)</f>
        <v>-0.30855304886745921</v>
      </c>
      <c r="F14" s="9">
        <f>_xlfn.XLOOKUP($C14,ALL_10yr_avg[Variable],ALL_10yr_avg[Mean Group of Investment Shortfall],"",0)</f>
        <v>0.30362617181895613</v>
      </c>
      <c r="G14" s="10" t="str">
        <f t="shared" si="0"/>
        <v>-0.61***</v>
      </c>
      <c r="H14" s="9">
        <f>_xlfn.XLOOKUP($C14,ALL_10yr_avg[Variable],ALL_10yr_avg[Mean Difference],"",0)</f>
        <v>-0.61217922068641539</v>
      </c>
      <c r="I14" s="11">
        <f>_xlfn.XLOOKUP($C14,ALL_10yr_avg[Variable],ALL_10yr_avg[P-Value],"",0)</f>
        <v>1.5114401459269999E-4</v>
      </c>
      <c r="J14" s="8">
        <f>_xlfn.XLOOKUP($C14,EMDE_10yr_avg[Variable],EMDE_10yr_avg[Mean Group of Excess Investment],"",0)</f>
        <v>-0.56858214076707103</v>
      </c>
      <c r="K14" s="9">
        <f>_xlfn.XLOOKUP($C14,EMDE_10yr_avg[Variable],EMDE_10yr_avg[Mean Group of Investment Shortfall],"",0)</f>
        <v>-0.1510328251568569</v>
      </c>
      <c r="L14" s="10" t="str">
        <f t="shared" si="1"/>
        <v>-0.42***</v>
      </c>
      <c r="M14" s="9">
        <f>_xlfn.XLOOKUP($C14,EMDE_10yr_avg[Variable],EMDE_10yr_avg[Mean Difference],"",0)</f>
        <v>-0.41754931561021408</v>
      </c>
      <c r="N14" s="11">
        <f>_xlfn.XLOOKUP($C14,EMDE_10yr_avg[Variable],EMDE_10yr_avg[P-Value],"",0)</f>
        <v>6.0135314627689999E-4</v>
      </c>
      <c r="O14" s="8" t="e">
        <f>_xlfn.XLOOKUP($C14,#REF!,#REF!,"",0)</f>
        <v>#REF!</v>
      </c>
      <c r="P14" s="9" t="e">
        <f>_xlfn.XLOOKUP($C14,#REF!,#REF!,"",0)</f>
        <v>#REF!</v>
      </c>
      <c r="Q14" s="10" t="e">
        <f t="shared" si="2"/>
        <v>#REF!</v>
      </c>
      <c r="R14" s="9" t="e">
        <f>_xlfn.XLOOKUP($C14,#REF!,#REF!,"",0)</f>
        <v>#REF!</v>
      </c>
      <c r="S14" s="11" t="e">
        <f>_xlfn.XLOOKUP($C14,#REF!,#REF!,"",0)</f>
        <v>#REF!</v>
      </c>
      <c r="T14" s="8" t="e">
        <f>_xlfn.XLOOKUP($C14,#REF!,#REF!,"",0)</f>
        <v>#REF!</v>
      </c>
      <c r="U14" s="9" t="e">
        <f>_xlfn.XLOOKUP($C14,#REF!,#REF!,"",0)</f>
        <v>#REF!</v>
      </c>
      <c r="V14" s="10" t="e">
        <f t="shared" si="3"/>
        <v>#REF!</v>
      </c>
      <c r="W14" s="9" t="e">
        <f>_xlfn.XLOOKUP($C14,#REF!,#REF!,"",0)</f>
        <v>#REF!</v>
      </c>
      <c r="X14" s="11" t="e">
        <f>_xlfn.XLOOKUP($C14,#REF!,#REF!,"",0)</f>
        <v>#REF!</v>
      </c>
      <c r="Y14" s="12"/>
    </row>
    <row r="15" spans="3:25" x14ac:dyDescent="0.25">
      <c r="C15" t="s">
        <v>9</v>
      </c>
      <c r="D15" s="7" t="s">
        <v>40</v>
      </c>
      <c r="E15" s="8">
        <f>_xlfn.XLOOKUP($C15,ALL_10yr_avg[Variable],ALL_10yr_avg[Mean Group of Excess Investment],"",0)</f>
        <v>-0.29362369881083178</v>
      </c>
      <c r="F15" s="9">
        <f>_xlfn.XLOOKUP($C15,ALL_10yr_avg[Variable],ALL_10yr_avg[Mean Group of Investment Shortfall],"",0)</f>
        <v>0.18099544996584879</v>
      </c>
      <c r="G15" s="10" t="str">
        <f t="shared" si="0"/>
        <v>-0.47***</v>
      </c>
      <c r="H15" s="9">
        <f>_xlfn.XLOOKUP($C15,ALL_10yr_avg[Variable],ALL_10yr_avg[Mean Difference],"",0)</f>
        <v>-0.47461914877668049</v>
      </c>
      <c r="I15" s="11">
        <f>_xlfn.XLOOKUP($C15,ALL_10yr_avg[Variable],ALL_10yr_avg[P-Value],"",0)</f>
        <v>4.1688772566768001E-3</v>
      </c>
      <c r="J15" s="8">
        <f>_xlfn.XLOOKUP($C15,EMDE_10yr_avg[Variable],EMDE_10yr_avg[Mean Group of Excess Investment],"",0)</f>
        <v>-0.55777493134626877</v>
      </c>
      <c r="K15" s="9">
        <f>_xlfn.XLOOKUP($C15,EMDE_10yr_avg[Variable],EMDE_10yr_avg[Mean Group of Investment Shortfall],"",0)</f>
        <v>-0.31833384562260569</v>
      </c>
      <c r="L15" s="10" t="str">
        <f t="shared" si="1"/>
        <v>-0.24**</v>
      </c>
      <c r="M15" s="9">
        <f>_xlfn.XLOOKUP($C15,EMDE_10yr_avg[Variable],EMDE_10yr_avg[Mean Difference],"",0)</f>
        <v>-0.2394410857236631</v>
      </c>
      <c r="N15" s="11">
        <f>_xlfn.XLOOKUP($C15,EMDE_10yr_avg[Variable],EMDE_10yr_avg[P-Value],"",0)</f>
        <v>4.0057933953120697E-2</v>
      </c>
      <c r="O15" s="8" t="e">
        <f>_xlfn.XLOOKUP($C15,#REF!,#REF!,"",0)</f>
        <v>#REF!</v>
      </c>
      <c r="P15" s="9" t="e">
        <f>_xlfn.XLOOKUP($C15,#REF!,#REF!,"",0)</f>
        <v>#REF!</v>
      </c>
      <c r="Q15" s="10" t="e">
        <f t="shared" si="2"/>
        <v>#REF!</v>
      </c>
      <c r="R15" s="9" t="e">
        <f>_xlfn.XLOOKUP($C15,#REF!,#REF!,"",0)</f>
        <v>#REF!</v>
      </c>
      <c r="S15" s="11" t="e">
        <f>_xlfn.XLOOKUP($C15,#REF!,#REF!,"",0)</f>
        <v>#REF!</v>
      </c>
      <c r="T15" s="8" t="e">
        <f>_xlfn.XLOOKUP($C15,#REF!,#REF!,"",0)</f>
        <v>#REF!</v>
      </c>
      <c r="U15" s="9" t="e">
        <f>_xlfn.XLOOKUP($C15,#REF!,#REF!,"",0)</f>
        <v>#REF!</v>
      </c>
      <c r="V15" s="10" t="e">
        <f t="shared" si="3"/>
        <v>#REF!</v>
      </c>
      <c r="W15" s="9" t="e">
        <f>_xlfn.XLOOKUP($C15,#REF!,#REF!,"",0)</f>
        <v>#REF!</v>
      </c>
      <c r="X15" s="11" t="e">
        <f>_xlfn.XLOOKUP($C15,#REF!,#REF!,"",0)</f>
        <v>#REF!</v>
      </c>
      <c r="Y15" s="12"/>
    </row>
    <row r="16" spans="3:25" x14ac:dyDescent="0.25">
      <c r="C16" t="s">
        <v>10</v>
      </c>
      <c r="D16" s="7" t="s">
        <v>42</v>
      </c>
      <c r="E16" s="8">
        <f>_xlfn.XLOOKUP($C16,ALL_10yr_avg[Variable],ALL_10yr_avg[Mean Group of Excess Investment],"",0)</f>
        <v>-0.37023218895500098</v>
      </c>
      <c r="F16" s="9">
        <f>_xlfn.XLOOKUP($C16,ALL_10yr_avg[Variable],ALL_10yr_avg[Mean Group of Investment Shortfall],"",0)</f>
        <v>0.25858936778247382</v>
      </c>
      <c r="G16" s="10" t="str">
        <f t="shared" si="0"/>
        <v>-0.63***</v>
      </c>
      <c r="H16" s="9">
        <f>_xlfn.XLOOKUP($C16,ALL_10yr_avg[Variable],ALL_10yr_avg[Mean Difference],"",0)</f>
        <v>-0.62882155673747486</v>
      </c>
      <c r="I16" s="11">
        <f>_xlfn.XLOOKUP($C16,ALL_10yr_avg[Variable],ALL_10yr_avg[P-Value],"",0)</f>
        <v>9.1134860419300002E-5</v>
      </c>
      <c r="J16" s="8">
        <f>_xlfn.XLOOKUP($C16,EMDE_10yr_avg[Variable],EMDE_10yr_avg[Mean Group of Excess Investment],"",0)</f>
        <v>-0.60570123314992874</v>
      </c>
      <c r="K16" s="9">
        <f>_xlfn.XLOOKUP($C16,EMDE_10yr_avg[Variable],EMDE_10yr_avg[Mean Group of Investment Shortfall],"",0)</f>
        <v>-0.1373467636159009</v>
      </c>
      <c r="L16" s="10" t="str">
        <f t="shared" si="1"/>
        <v>-0.47***</v>
      </c>
      <c r="M16" s="9">
        <f>_xlfn.XLOOKUP($C16,EMDE_10yr_avg[Variable],EMDE_10yr_avg[Mean Difference],"",0)</f>
        <v>-0.46835446953402782</v>
      </c>
      <c r="N16" s="11">
        <f>_xlfn.XLOOKUP($C16,EMDE_10yr_avg[Variable],EMDE_10yr_avg[P-Value],"",0)</f>
        <v>1.0714897288970999E-3</v>
      </c>
      <c r="O16" s="8" t="e">
        <f>_xlfn.XLOOKUP($C16,#REF!,#REF!,"",0)</f>
        <v>#REF!</v>
      </c>
      <c r="P16" s="9" t="e">
        <f>_xlfn.XLOOKUP($C16,#REF!,#REF!,"",0)</f>
        <v>#REF!</v>
      </c>
      <c r="Q16" s="10" t="e">
        <f t="shared" si="2"/>
        <v>#REF!</v>
      </c>
      <c r="R16" s="9" t="e">
        <f>_xlfn.XLOOKUP($C16,#REF!,#REF!,"",0)</f>
        <v>#REF!</v>
      </c>
      <c r="S16" s="11" t="e">
        <f>_xlfn.XLOOKUP($C16,#REF!,#REF!,"",0)</f>
        <v>#REF!</v>
      </c>
      <c r="T16" s="8" t="e">
        <f>_xlfn.XLOOKUP($C16,#REF!,#REF!,"",0)</f>
        <v>#REF!</v>
      </c>
      <c r="U16" s="9" t="e">
        <f>_xlfn.XLOOKUP($C16,#REF!,#REF!,"",0)</f>
        <v>#REF!</v>
      </c>
      <c r="V16" s="10" t="e">
        <f t="shared" si="3"/>
        <v>#REF!</v>
      </c>
      <c r="W16" s="9" t="e">
        <f>_xlfn.XLOOKUP($C16,#REF!,#REF!,"",0)</f>
        <v>#REF!</v>
      </c>
      <c r="X16" s="11" t="e">
        <f>_xlfn.XLOOKUP($C16,#REF!,#REF!,"",0)</f>
        <v>#REF!</v>
      </c>
      <c r="Y16" s="12"/>
    </row>
    <row r="17" spans="3:25" x14ac:dyDescent="0.25">
      <c r="C17" t="s">
        <v>11</v>
      </c>
      <c r="D17" s="7" t="s">
        <v>43</v>
      </c>
      <c r="E17" s="8">
        <f>_xlfn.XLOOKUP($C17,ALL_10yr_avg[Variable],ALL_10yr_avg[Mean Group of Excess Investment],"",0)</f>
        <v>-0.31062180366370268</v>
      </c>
      <c r="F17" s="9">
        <f>_xlfn.XLOOKUP($C17,ALL_10yr_avg[Variable],ALL_10yr_avg[Mean Group of Investment Shortfall],"",0)</f>
        <v>0.18375119464243231</v>
      </c>
      <c r="G17" s="10" t="str">
        <f t="shared" si="0"/>
        <v>-0.49***</v>
      </c>
      <c r="H17" s="9">
        <f>_xlfn.XLOOKUP($C17,ALL_10yr_avg[Variable],ALL_10yr_avg[Mean Difference],"",0)</f>
        <v>-0.49437299830613501</v>
      </c>
      <c r="I17" s="11">
        <f>_xlfn.XLOOKUP($C17,ALL_10yr_avg[Variable],ALL_10yr_avg[P-Value],"",0)</f>
        <v>1.0922762516291E-3</v>
      </c>
      <c r="J17" s="8">
        <f>_xlfn.XLOOKUP($C17,EMDE_10yr_avg[Variable],EMDE_10yr_avg[Mean Group of Excess Investment],"",0)</f>
        <v>-0.55716848676730879</v>
      </c>
      <c r="K17" s="9">
        <f>_xlfn.XLOOKUP($C17,EMDE_10yr_avg[Variable],EMDE_10yr_avg[Mean Group of Investment Shortfall],"",0)</f>
        <v>-0.25422729700321572</v>
      </c>
      <c r="L17" s="10" t="str">
        <f t="shared" si="1"/>
        <v>-0.3***</v>
      </c>
      <c r="M17" s="9">
        <f>_xlfn.XLOOKUP($C17,EMDE_10yr_avg[Variable],EMDE_10yr_avg[Mean Difference],"",0)</f>
        <v>-0.30294118976409312</v>
      </c>
      <c r="N17" s="11">
        <f>_xlfn.XLOOKUP($C17,EMDE_10yr_avg[Variable],EMDE_10yr_avg[P-Value],"",0)</f>
        <v>6.5120038064813996E-3</v>
      </c>
      <c r="O17" s="8" t="e">
        <f>_xlfn.XLOOKUP($C17,#REF!,#REF!,"",0)</f>
        <v>#REF!</v>
      </c>
      <c r="P17" s="9" t="e">
        <f>_xlfn.XLOOKUP($C17,#REF!,#REF!,"",0)</f>
        <v>#REF!</v>
      </c>
      <c r="Q17" s="10" t="e">
        <f t="shared" si="2"/>
        <v>#REF!</v>
      </c>
      <c r="R17" s="9" t="e">
        <f>_xlfn.XLOOKUP($C17,#REF!,#REF!,"",0)</f>
        <v>#REF!</v>
      </c>
      <c r="S17" s="11" t="e">
        <f>_xlfn.XLOOKUP($C17,#REF!,#REF!,"",0)</f>
        <v>#REF!</v>
      </c>
      <c r="T17" s="8" t="e">
        <f>_xlfn.XLOOKUP($C17,#REF!,#REF!,"",0)</f>
        <v>#REF!</v>
      </c>
      <c r="U17" s="9" t="e">
        <f>_xlfn.XLOOKUP($C17,#REF!,#REF!,"",0)</f>
        <v>#REF!</v>
      </c>
      <c r="V17" s="10" t="e">
        <f t="shared" si="3"/>
        <v>#REF!</v>
      </c>
      <c r="W17" s="9" t="e">
        <f>_xlfn.XLOOKUP($C17,#REF!,#REF!,"",0)</f>
        <v>#REF!</v>
      </c>
      <c r="X17" s="11" t="e">
        <f>_xlfn.XLOOKUP($C17,#REF!,#REF!,"",0)</f>
        <v>#REF!</v>
      </c>
      <c r="Y17" s="12"/>
    </row>
    <row r="18" spans="3:25" x14ac:dyDescent="0.25">
      <c r="C18" t="s">
        <v>15</v>
      </c>
      <c r="D18" s="7" t="s">
        <v>45</v>
      </c>
      <c r="E18" s="8">
        <f>_xlfn.XLOOKUP($C18,ALL_10yr_avg[Variable],ALL_10yr_avg[Mean Group of Excess Investment],"",0)</f>
        <v>56.051020332806111</v>
      </c>
      <c r="F18" s="9">
        <f>_xlfn.XLOOKUP($C18,ALL_10yr_avg[Variable],ALL_10yr_avg[Mean Group of Investment Shortfall],"",0)</f>
        <v>37.769721810270333</v>
      </c>
      <c r="G18" s="10" t="str">
        <f t="shared" si="0"/>
        <v>18.28***</v>
      </c>
      <c r="H18" s="9">
        <f>_xlfn.XLOOKUP($C18,ALL_10yr_avg[Variable],ALL_10yr_avg[Mean Difference],"",0)</f>
        <v>18.281298522535781</v>
      </c>
      <c r="I18" s="11">
        <f>_xlfn.XLOOKUP($C18,ALL_10yr_avg[Variable],ALL_10yr_avg[P-Value],"",0)</f>
        <v>6.7889633975799997E-7</v>
      </c>
      <c r="J18" s="8">
        <f>_xlfn.XLOOKUP($C18,EMDE_10yr_avg[Variable],EMDE_10yr_avg[Mean Group of Excess Investment],"",0)</f>
        <v>60.092903679716478</v>
      </c>
      <c r="K18" s="9">
        <f>_xlfn.XLOOKUP($C18,EMDE_10yr_avg[Variable],EMDE_10yr_avg[Mean Group of Investment Shortfall],"",0)</f>
        <v>43.651394629192502</v>
      </c>
      <c r="L18" s="10" t="str">
        <f t="shared" si="1"/>
        <v>16.44***</v>
      </c>
      <c r="M18" s="9">
        <f>_xlfn.XLOOKUP($C18,EMDE_10yr_avg[Variable],EMDE_10yr_avg[Mean Difference],"",0)</f>
        <v>16.44150905052398</v>
      </c>
      <c r="N18" s="11">
        <f>_xlfn.XLOOKUP($C18,EMDE_10yr_avg[Variable],EMDE_10yr_avg[P-Value],"",0)</f>
        <v>5.2492885067799999E-5</v>
      </c>
      <c r="O18" s="8" t="e">
        <f>_xlfn.XLOOKUP($C18,#REF!,#REF!,"",0)</f>
        <v>#REF!</v>
      </c>
      <c r="P18" s="9" t="e">
        <f>_xlfn.XLOOKUP($C18,#REF!,#REF!,"",0)</f>
        <v>#REF!</v>
      </c>
      <c r="Q18" s="10" t="e">
        <f t="shared" si="2"/>
        <v>#REF!</v>
      </c>
      <c r="R18" s="9" t="e">
        <f>_xlfn.XLOOKUP($C18,#REF!,#REF!,"",0)</f>
        <v>#REF!</v>
      </c>
      <c r="S18" s="11" t="e">
        <f>_xlfn.XLOOKUP($C18,#REF!,#REF!,"",0)</f>
        <v>#REF!</v>
      </c>
      <c r="T18" s="8" t="e">
        <f>_xlfn.XLOOKUP($C18,#REF!,#REF!,"",0)</f>
        <v>#REF!</v>
      </c>
      <c r="U18" s="9" t="e">
        <f>_xlfn.XLOOKUP($C18,#REF!,#REF!,"",0)</f>
        <v>#REF!</v>
      </c>
      <c r="V18" s="10" t="e">
        <f t="shared" si="3"/>
        <v>#REF!</v>
      </c>
      <c r="W18" s="9" t="e">
        <f>_xlfn.XLOOKUP($C18,#REF!,#REF!,"",0)</f>
        <v>#REF!</v>
      </c>
      <c r="X18" s="11" t="e">
        <f>_xlfn.XLOOKUP($C18,#REF!,#REF!,"",0)</f>
        <v>#REF!</v>
      </c>
      <c r="Y18" s="12"/>
    </row>
    <row r="19" spans="3:25" x14ac:dyDescent="0.25">
      <c r="C19" t="s">
        <v>16</v>
      </c>
      <c r="D19" s="7" t="s">
        <v>46</v>
      </c>
      <c r="E19" s="8">
        <f>_xlfn.XLOOKUP($C19,ALL_10yr_avg[Variable],ALL_10yr_avg[Mean Group of Excess Investment],"",0)</f>
        <v>9.8572929954583905</v>
      </c>
      <c r="F19" s="9">
        <f>_xlfn.XLOOKUP($C19,ALL_10yr_avg[Variable],ALL_10yr_avg[Mean Group of Investment Shortfall],"",0)</f>
        <v>17.771739583914758</v>
      </c>
      <c r="G19" s="10" t="str">
        <f t="shared" si="0"/>
        <v>-7.91***</v>
      </c>
      <c r="H19" s="9">
        <f>_xlfn.XLOOKUP($C19,ALL_10yr_avg[Variable],ALL_10yr_avg[Mean Difference],"",0)</f>
        <v>-7.9144465884563679</v>
      </c>
      <c r="I19" s="11">
        <f>_xlfn.XLOOKUP($C19,ALL_10yr_avg[Variable],ALL_10yr_avg[P-Value],"",0)</f>
        <v>6.1278023663999998E-6</v>
      </c>
      <c r="J19" s="8">
        <f>_xlfn.XLOOKUP($C19,EMDE_10yr_avg[Variable],EMDE_10yr_avg[Mean Group of Excess Investment],"",0)</f>
        <v>7.1011626078324612</v>
      </c>
      <c r="K19" s="9">
        <f>_xlfn.XLOOKUP($C19,EMDE_10yr_avg[Variable],EMDE_10yr_avg[Mean Group of Investment Shortfall],"",0)</f>
        <v>12.93889765904869</v>
      </c>
      <c r="L19" s="10" t="str">
        <f t="shared" si="1"/>
        <v>-5.84***</v>
      </c>
      <c r="M19" s="9">
        <f>_xlfn.XLOOKUP($C19,EMDE_10yr_avg[Variable],EMDE_10yr_avg[Mean Difference],"",0)</f>
        <v>-5.8377350512162289</v>
      </c>
      <c r="N19" s="11">
        <f>_xlfn.XLOOKUP($C19,EMDE_10yr_avg[Variable],EMDE_10yr_avg[P-Value],"",0)</f>
        <v>4.0567367849099998E-6</v>
      </c>
      <c r="O19" s="8" t="e">
        <f>_xlfn.XLOOKUP($C19,#REF!,#REF!,"",0)</f>
        <v>#REF!</v>
      </c>
      <c r="P19" s="9" t="e">
        <f>_xlfn.XLOOKUP($C19,#REF!,#REF!,"",0)</f>
        <v>#REF!</v>
      </c>
      <c r="Q19" s="10" t="e">
        <f t="shared" si="2"/>
        <v>#REF!</v>
      </c>
      <c r="R19" s="9" t="e">
        <f>_xlfn.XLOOKUP($C19,#REF!,#REF!,"",0)</f>
        <v>#REF!</v>
      </c>
      <c r="S19" s="11" t="e">
        <f>_xlfn.XLOOKUP($C19,#REF!,#REF!,"",0)</f>
        <v>#REF!</v>
      </c>
      <c r="T19" s="8" t="e">
        <f>_xlfn.XLOOKUP($C19,#REF!,#REF!,"",0)</f>
        <v>#REF!</v>
      </c>
      <c r="U19" s="9" t="e">
        <f>_xlfn.XLOOKUP($C19,#REF!,#REF!,"",0)</f>
        <v>#REF!</v>
      </c>
      <c r="V19" s="10" t="e">
        <f t="shared" si="3"/>
        <v>#REF!</v>
      </c>
      <c r="W19" s="9" t="e">
        <f>_xlfn.XLOOKUP($C19,#REF!,#REF!,"",0)</f>
        <v>#REF!</v>
      </c>
      <c r="X19" s="11" t="e">
        <f>_xlfn.XLOOKUP($C19,#REF!,#REF!,"",0)</f>
        <v>#REF!</v>
      </c>
      <c r="Y19" s="12"/>
    </row>
    <row r="20" spans="3:25" x14ac:dyDescent="0.25">
      <c r="C20" t="s">
        <v>18</v>
      </c>
      <c r="D20" s="7" t="s">
        <v>47</v>
      </c>
      <c r="E20" s="8">
        <f>_xlfn.XLOOKUP($C20,ALL_10yr_avg[Variable],ALL_10yr_avg[Mean Group of Excess Investment],"",0)</f>
        <v>45.49497748791034</v>
      </c>
      <c r="F20" s="9">
        <f>_xlfn.XLOOKUP($C20,ALL_10yr_avg[Variable],ALL_10yr_avg[Mean Group of Investment Shortfall],"",0)</f>
        <v>44.923444029860399</v>
      </c>
      <c r="G20" s="10" t="str">
        <f t="shared" si="0"/>
        <v>0.57</v>
      </c>
      <c r="H20" s="9">
        <f>_xlfn.XLOOKUP($C20,ALL_10yr_avg[Variable],ALL_10yr_avg[Mean Difference],"",0)</f>
        <v>0.5715334580499416</v>
      </c>
      <c r="I20" s="11">
        <f>_xlfn.XLOOKUP($C20,ALL_10yr_avg[Variable],ALL_10yr_avg[P-Value],"",0)</f>
        <v>0.9030712911385923</v>
      </c>
      <c r="J20" s="8">
        <f>_xlfn.XLOOKUP($C20,EMDE_10yr_avg[Variable],EMDE_10yr_avg[Mean Group of Excess Investment],"",0)</f>
        <v>43.311327288289057</v>
      </c>
      <c r="K20" s="9">
        <f>_xlfn.XLOOKUP($C20,EMDE_10yr_avg[Variable],EMDE_10yr_avg[Mean Group of Investment Shortfall],"",0)</f>
        <v>39.459994517538007</v>
      </c>
      <c r="L20" s="10" t="str">
        <f t="shared" si="1"/>
        <v>3.85</v>
      </c>
      <c r="M20" s="9">
        <f>_xlfn.XLOOKUP($C20,EMDE_10yr_avg[Variable],EMDE_10yr_avg[Mean Difference],"",0)</f>
        <v>3.8513327707510498</v>
      </c>
      <c r="N20" s="11">
        <f>_xlfn.XLOOKUP($C20,EMDE_10yr_avg[Variable],EMDE_10yr_avg[P-Value],"",0)</f>
        <v>0.34985317915295627</v>
      </c>
      <c r="O20" s="8" t="e">
        <f>_xlfn.XLOOKUP($C20,#REF!,#REF!,"",0)</f>
        <v>#REF!</v>
      </c>
      <c r="P20" s="9" t="e">
        <f>_xlfn.XLOOKUP($C20,#REF!,#REF!,"",0)</f>
        <v>#REF!</v>
      </c>
      <c r="Q20" s="10" t="e">
        <f t="shared" si="2"/>
        <v>#REF!</v>
      </c>
      <c r="R20" s="9" t="e">
        <f>_xlfn.XLOOKUP($C20,#REF!,#REF!,"",0)</f>
        <v>#REF!</v>
      </c>
      <c r="S20" s="11" t="e">
        <f>_xlfn.XLOOKUP($C20,#REF!,#REF!,"",0)</f>
        <v>#REF!</v>
      </c>
      <c r="T20" s="8" t="e">
        <f>_xlfn.XLOOKUP($C20,#REF!,#REF!,"",0)</f>
        <v>#REF!</v>
      </c>
      <c r="U20" s="9" t="e">
        <f>_xlfn.XLOOKUP($C20,#REF!,#REF!,"",0)</f>
        <v>#REF!</v>
      </c>
      <c r="V20" s="10" t="e">
        <f t="shared" si="3"/>
        <v>#REF!</v>
      </c>
      <c r="W20" s="9" t="e">
        <f>_xlfn.XLOOKUP($C20,#REF!,#REF!,"",0)</f>
        <v>#REF!</v>
      </c>
      <c r="X20" s="11" t="e">
        <f>_xlfn.XLOOKUP($C20,#REF!,#REF!,"",0)</f>
        <v>#REF!</v>
      </c>
      <c r="Y20" s="12"/>
    </row>
    <row r="21" spans="3:25" x14ac:dyDescent="0.25">
      <c r="C21" t="s">
        <v>19</v>
      </c>
      <c r="D21" s="7" t="s">
        <v>48</v>
      </c>
      <c r="E21" s="8">
        <f>_xlfn.XLOOKUP($C21,ALL_10yr_avg[Variable],ALL_10yr_avg[Mean Group of Excess Investment],"",0)</f>
        <v>86.720948820855938</v>
      </c>
      <c r="F21" s="9">
        <f>_xlfn.XLOOKUP($C21,ALL_10yr_avg[Variable],ALL_10yr_avg[Mean Group of Investment Shortfall],"",0)</f>
        <v>87.354400873437541</v>
      </c>
      <c r="G21" s="10" t="str">
        <f t="shared" si="0"/>
        <v>-0.63</v>
      </c>
      <c r="H21" s="9">
        <f>_xlfn.XLOOKUP($C21,ALL_10yr_avg[Variable],ALL_10yr_avg[Mean Difference],"",0)</f>
        <v>-0.6334520525816032</v>
      </c>
      <c r="I21" s="11">
        <f>_xlfn.XLOOKUP($C21,ALL_10yr_avg[Variable],ALL_10yr_avg[P-Value],"",0)</f>
        <v>0.9499811944514488</v>
      </c>
      <c r="J21" s="8">
        <f>_xlfn.XLOOKUP($C21,EMDE_10yr_avg[Variable],EMDE_10yr_avg[Mean Group of Excess Investment],"",0)</f>
        <v>80.714764907452036</v>
      </c>
      <c r="K21" s="9">
        <f>_xlfn.XLOOKUP($C21,EMDE_10yr_avg[Variable],EMDE_10yr_avg[Mean Group of Investment Shortfall],"",0)</f>
        <v>72.931496532035922</v>
      </c>
      <c r="L21" s="10" t="str">
        <f t="shared" si="1"/>
        <v>7.78</v>
      </c>
      <c r="M21" s="9">
        <f>_xlfn.XLOOKUP($C21,EMDE_10yr_avg[Variable],EMDE_10yr_avg[Mean Difference],"",0)</f>
        <v>7.7832683754161138</v>
      </c>
      <c r="N21" s="11">
        <f>_xlfn.XLOOKUP($C21,EMDE_10yr_avg[Variable],EMDE_10yr_avg[P-Value],"",0)</f>
        <v>0.33744586747049099</v>
      </c>
      <c r="O21" s="8" t="e">
        <f>_xlfn.XLOOKUP($C21,#REF!,#REF!,"",0)</f>
        <v>#REF!</v>
      </c>
      <c r="P21" s="9" t="e">
        <f>_xlfn.XLOOKUP($C21,#REF!,#REF!,"",0)</f>
        <v>#REF!</v>
      </c>
      <c r="Q21" s="10" t="e">
        <f t="shared" si="2"/>
        <v>#REF!</v>
      </c>
      <c r="R21" s="9" t="e">
        <f>_xlfn.XLOOKUP($C21,#REF!,#REF!,"",0)</f>
        <v>#REF!</v>
      </c>
      <c r="S21" s="11" t="e">
        <f>_xlfn.XLOOKUP($C21,#REF!,#REF!,"",0)</f>
        <v>#REF!</v>
      </c>
      <c r="T21" s="8" t="e">
        <f>_xlfn.XLOOKUP($C21,#REF!,#REF!,"",0)</f>
        <v>#REF!</v>
      </c>
      <c r="U21" s="9" t="e">
        <f>_xlfn.XLOOKUP($C21,#REF!,#REF!,"",0)</f>
        <v>#REF!</v>
      </c>
      <c r="V21" s="10" t="e">
        <f t="shared" si="3"/>
        <v>#REF!</v>
      </c>
      <c r="W21" s="9" t="e">
        <f>_xlfn.XLOOKUP($C21,#REF!,#REF!,"",0)</f>
        <v>#REF!</v>
      </c>
      <c r="X21" s="11" t="e">
        <f>_xlfn.XLOOKUP($C21,#REF!,#REF!,"",0)</f>
        <v>#REF!</v>
      </c>
      <c r="Y21" s="12"/>
    </row>
    <row r="22" spans="3:25" x14ac:dyDescent="0.25">
      <c r="C22" t="s">
        <v>21</v>
      </c>
      <c r="D22" s="7" t="s">
        <v>49</v>
      </c>
      <c r="E22" s="8">
        <f>_xlfn.XLOOKUP($C22,ALL_10yr_avg[Variable],ALL_10yr_avg[Mean Group of Excess Investment],"",0)</f>
        <v>-0.55775609136629822</v>
      </c>
      <c r="F22" s="9">
        <f>_xlfn.XLOOKUP($C22,ALL_10yr_avg[Variable],ALL_10yr_avg[Mean Group of Investment Shortfall],"",0)</f>
        <v>0.81489535800093305</v>
      </c>
      <c r="G22" s="10" t="str">
        <f t="shared" si="0"/>
        <v>-1.37***</v>
      </c>
      <c r="H22" s="9">
        <f>_xlfn.XLOOKUP($C22,ALL_10yr_avg[Variable],ALL_10yr_avg[Mean Difference],"",0)</f>
        <v>-1.372651449367231</v>
      </c>
      <c r="I22" s="11">
        <f>_xlfn.XLOOKUP($C22,ALL_10yr_avg[Variable],ALL_10yr_avg[P-Value],"",0)</f>
        <v>2.0141773625357001E-3</v>
      </c>
      <c r="J22" s="8">
        <f>_xlfn.XLOOKUP($C22,EMDE_10yr_avg[Variable],EMDE_10yr_avg[Mean Group of Excess Investment],"",0)</f>
        <v>-0.69530302317216708</v>
      </c>
      <c r="K22" s="9">
        <f>_xlfn.XLOOKUP($C22,EMDE_10yr_avg[Variable],EMDE_10yr_avg[Mean Group of Investment Shortfall],"",0)</f>
        <v>0.81489535800093305</v>
      </c>
      <c r="L22" s="10" t="str">
        <f t="shared" si="1"/>
        <v>-1.51***</v>
      </c>
      <c r="M22" s="9">
        <f>_xlfn.XLOOKUP($C22,EMDE_10yr_avg[Variable],EMDE_10yr_avg[Mean Difference],"",0)</f>
        <v>-1.5101983811730999</v>
      </c>
      <c r="N22" s="11">
        <f>_xlfn.XLOOKUP($C22,EMDE_10yr_avg[Variable],EMDE_10yr_avg[P-Value],"",0)</f>
        <v>5.6386155736220004E-4</v>
      </c>
      <c r="O22" s="8" t="e">
        <f>_xlfn.XLOOKUP($C22,#REF!,#REF!,"",0)</f>
        <v>#REF!</v>
      </c>
      <c r="P22" s="9" t="e">
        <f>_xlfn.XLOOKUP($C22,#REF!,#REF!,"",0)</f>
        <v>#REF!</v>
      </c>
      <c r="Q22" s="10" t="e">
        <f t="shared" si="2"/>
        <v>#REF!</v>
      </c>
      <c r="R22" s="9" t="e">
        <f>_xlfn.XLOOKUP($C22,#REF!,#REF!,"",0)</f>
        <v>#REF!</v>
      </c>
      <c r="S22" s="11" t="e">
        <f>_xlfn.XLOOKUP($C22,#REF!,#REF!,"",0)</f>
        <v>#REF!</v>
      </c>
      <c r="T22" s="8" t="e">
        <f>_xlfn.XLOOKUP($C22,#REF!,#REF!,"",0)</f>
        <v>#REF!</v>
      </c>
      <c r="U22" s="9" t="e">
        <f>_xlfn.XLOOKUP($C22,#REF!,#REF!,"",0)</f>
        <v>#REF!</v>
      </c>
      <c r="V22" s="10" t="e">
        <f t="shared" si="3"/>
        <v>#REF!</v>
      </c>
      <c r="W22" s="9" t="e">
        <f>_xlfn.XLOOKUP($C22,#REF!,#REF!,"",0)</f>
        <v>#REF!</v>
      </c>
      <c r="X22" s="11" t="e">
        <f>_xlfn.XLOOKUP($C22,#REF!,#REF!,"",0)</f>
        <v>#REF!</v>
      </c>
      <c r="Y22" s="12"/>
    </row>
    <row r="23" spans="3:25" x14ac:dyDescent="0.25">
      <c r="C23" t="s">
        <v>27</v>
      </c>
      <c r="D23" s="7" t="s">
        <v>50</v>
      </c>
      <c r="E23" s="8">
        <f>_xlfn.XLOOKUP($C23,ALL_10yr_avg[Variable],ALL_10yr_avg[Mean Group of Excess Investment],"",0)</f>
        <v>3.048355003348957</v>
      </c>
      <c r="F23" s="9">
        <f>_xlfn.XLOOKUP($C23,ALL_10yr_avg[Variable],ALL_10yr_avg[Mean Group of Investment Shortfall],"",0)</f>
        <v>1.420502654351278</v>
      </c>
      <c r="G23" s="10" t="str">
        <f t="shared" si="0"/>
        <v>1.63***</v>
      </c>
      <c r="H23" s="9">
        <f>_xlfn.XLOOKUP($C23,ALL_10yr_avg[Variable],ALL_10yr_avg[Mean Difference],"",0)</f>
        <v>1.6278523489976791</v>
      </c>
      <c r="I23" s="11">
        <f>_xlfn.XLOOKUP($C23,ALL_10yr_avg[Variable],ALL_10yr_avg[P-Value],"",0)</f>
        <v>5.3999813354700003E-7</v>
      </c>
      <c r="J23" s="8">
        <f>_xlfn.XLOOKUP($C23,EMDE_10yr_avg[Variable],EMDE_10yr_avg[Mean Group of Excess Investment],"",0)</f>
        <v>3.3033299059489329</v>
      </c>
      <c r="K23" s="9">
        <f>_xlfn.XLOOKUP($C23,EMDE_10yr_avg[Variable],EMDE_10yr_avg[Mean Group of Investment Shortfall],"",0)</f>
        <v>1.500345187882592</v>
      </c>
      <c r="L23" s="10" t="str">
        <f t="shared" si="1"/>
        <v>1.8***</v>
      </c>
      <c r="M23" s="9">
        <f>_xlfn.XLOOKUP($C23,EMDE_10yr_avg[Variable],EMDE_10yr_avg[Mean Difference],"",0)</f>
        <v>1.802984718066341</v>
      </c>
      <c r="N23" s="11">
        <f>_xlfn.XLOOKUP($C23,EMDE_10yr_avg[Variable],EMDE_10yr_avg[P-Value],"",0)</f>
        <v>3.9946240382600002E-6</v>
      </c>
      <c r="O23" s="8" t="e">
        <f>_xlfn.XLOOKUP($C23,#REF!,#REF!,"",0)</f>
        <v>#REF!</v>
      </c>
      <c r="P23" s="9" t="e">
        <f>_xlfn.XLOOKUP($C23,#REF!,#REF!,"",0)</f>
        <v>#REF!</v>
      </c>
      <c r="Q23" s="10" t="e">
        <f t="shared" si="2"/>
        <v>#REF!</v>
      </c>
      <c r="R23" s="9" t="e">
        <f>_xlfn.XLOOKUP($C23,#REF!,#REF!,"",0)</f>
        <v>#REF!</v>
      </c>
      <c r="S23" s="11" t="e">
        <f>_xlfn.XLOOKUP($C23,#REF!,#REF!,"",0)</f>
        <v>#REF!</v>
      </c>
      <c r="T23" s="8" t="e">
        <f>_xlfn.XLOOKUP($C23,#REF!,#REF!,"",0)</f>
        <v>#REF!</v>
      </c>
      <c r="U23" s="9" t="e">
        <f>_xlfn.XLOOKUP($C23,#REF!,#REF!,"",0)</f>
        <v>#REF!</v>
      </c>
      <c r="V23" s="10" t="e">
        <f t="shared" si="3"/>
        <v>#REF!</v>
      </c>
      <c r="W23" s="9" t="e">
        <f>_xlfn.XLOOKUP($C23,#REF!,#REF!,"",0)</f>
        <v>#REF!</v>
      </c>
      <c r="X23" s="11" t="e">
        <f>_xlfn.XLOOKUP($C23,#REF!,#REF!,"",0)</f>
        <v>#REF!</v>
      </c>
      <c r="Y23" s="12"/>
    </row>
    <row r="24" spans="3:25" x14ac:dyDescent="0.25">
      <c r="C24" t="s">
        <v>28</v>
      </c>
      <c r="D24" s="7" t="s">
        <v>51</v>
      </c>
      <c r="E24" s="8">
        <f>_xlfn.XLOOKUP($C24,ALL_10yr_avg[Variable],ALL_10yr_avg[Mean Group of Excess Investment],"",0)</f>
        <v>1.707954166711235</v>
      </c>
      <c r="F24" s="9">
        <f>_xlfn.XLOOKUP($C24,ALL_10yr_avg[Variable],ALL_10yr_avg[Mean Group of Investment Shortfall],"",0)</f>
        <v>1.1083998106446551</v>
      </c>
      <c r="G24" s="10" t="str">
        <f t="shared" si="0"/>
        <v>0.6***</v>
      </c>
      <c r="H24" s="9">
        <f>_xlfn.XLOOKUP($C24,ALL_10yr_avg[Variable],ALL_10yr_avg[Mean Difference],"",0)</f>
        <v>0.59955435606657992</v>
      </c>
      <c r="I24" s="11">
        <f>_xlfn.XLOOKUP($C24,ALL_10yr_avg[Variable],ALL_10yr_avg[P-Value],"",0)</f>
        <v>8.4293760973006993E-3</v>
      </c>
      <c r="J24" s="8">
        <f>_xlfn.XLOOKUP($C24,EMDE_10yr_avg[Variable],EMDE_10yr_avg[Mean Group of Excess Investment],"",0)</f>
        <v>1.7778108336435059</v>
      </c>
      <c r="K24" s="9">
        <f>_xlfn.XLOOKUP($C24,EMDE_10yr_avg[Variable],EMDE_10yr_avg[Mean Group of Investment Shortfall],"",0)</f>
        <v>1.0947493457432189</v>
      </c>
      <c r="L24" s="10" t="str">
        <f t="shared" si="1"/>
        <v>0.68**</v>
      </c>
      <c r="M24" s="9">
        <f>_xlfn.XLOOKUP($C24,EMDE_10yr_avg[Variable],EMDE_10yr_avg[Mean Difference],"",0)</f>
        <v>0.68306148790028698</v>
      </c>
      <c r="N24" s="11">
        <f>_xlfn.XLOOKUP($C24,EMDE_10yr_avg[Variable],EMDE_10yr_avg[P-Value],"",0)</f>
        <v>1.17721918292816E-2</v>
      </c>
      <c r="O24" s="8" t="e">
        <f>_xlfn.XLOOKUP($C24,#REF!,#REF!,"",0)</f>
        <v>#REF!</v>
      </c>
      <c r="P24" s="9" t="e">
        <f>_xlfn.XLOOKUP($C24,#REF!,#REF!,"",0)</f>
        <v>#REF!</v>
      </c>
      <c r="Q24" s="10" t="e">
        <f t="shared" si="2"/>
        <v>#REF!</v>
      </c>
      <c r="R24" s="9" t="e">
        <f>_xlfn.XLOOKUP($C24,#REF!,#REF!,"",0)</f>
        <v>#REF!</v>
      </c>
      <c r="S24" s="11" t="e">
        <f>_xlfn.XLOOKUP($C24,#REF!,#REF!,"",0)</f>
        <v>#REF!</v>
      </c>
      <c r="T24" s="8" t="e">
        <f>_xlfn.XLOOKUP($C24,#REF!,#REF!,"",0)</f>
        <v>#REF!</v>
      </c>
      <c r="U24" s="9" t="e">
        <f>_xlfn.XLOOKUP($C24,#REF!,#REF!,"",0)</f>
        <v>#REF!</v>
      </c>
      <c r="V24" s="10" t="e">
        <f t="shared" si="3"/>
        <v>#REF!</v>
      </c>
      <c r="W24" s="9" t="e">
        <f>_xlfn.XLOOKUP($C24,#REF!,#REF!,"",0)</f>
        <v>#REF!</v>
      </c>
      <c r="X24" s="11" t="e">
        <f>_xlfn.XLOOKUP($C24,#REF!,#REF!,"",0)</f>
        <v>#REF!</v>
      </c>
      <c r="Y24" s="12"/>
    </row>
    <row r="25" spans="3:25" x14ac:dyDescent="0.25">
      <c r="C25" t="s">
        <v>60</v>
      </c>
      <c r="D25" s="7" t="s">
        <v>65</v>
      </c>
      <c r="E25" s="8">
        <f>_xlfn.XLOOKUP($C25,ALL_10yr_avg[Variable],ALL_10yr_avg[Mean Group of Excess Investment],"",0)</f>
        <v>59.917832167832167</v>
      </c>
      <c r="F25" s="9">
        <f>_xlfn.XLOOKUP($C25,ALL_10yr_avg[Variable],ALL_10yr_avg[Mean Group of Investment Shortfall],"",0)</f>
        <v>61.02568710359408</v>
      </c>
      <c r="G25" s="16" t="str">
        <f t="shared" si="0"/>
        <v>-1.11</v>
      </c>
      <c r="H25" s="9">
        <f>_xlfn.XLOOKUP($C25,ALL_10yr_avg[Variable],ALL_10yr_avg[Mean Difference],"",0)</f>
        <v>-1.1078549357619141</v>
      </c>
      <c r="I25" s="9">
        <f>_xlfn.XLOOKUP($C25,ALL_10yr_avg[Variable],ALL_10yr_avg[P-Value],"",0)</f>
        <v>0.86646119963031798</v>
      </c>
      <c r="J25" s="8">
        <f>_xlfn.XLOOKUP($C25,EMDE_10yr_avg[Variable],EMDE_10yr_avg[Mean Group of Excess Investment],"",0)</f>
        <v>58.475494071146251</v>
      </c>
      <c r="K25" s="9">
        <f>_xlfn.XLOOKUP($C25,EMDE_10yr_avg[Variable],EMDE_10yr_avg[Mean Group of Investment Shortfall],"",0)</f>
        <v>52.184283513097071</v>
      </c>
      <c r="L25" s="16" t="str">
        <f t="shared" si="1"/>
        <v>6.29</v>
      </c>
      <c r="M25" s="9">
        <f>_xlfn.XLOOKUP($C25,EMDE_10yr_avg[Variable],EMDE_10yr_avg[Mean Difference],"",0)</f>
        <v>6.2912105580491797</v>
      </c>
      <c r="N25" s="9">
        <f>_xlfn.XLOOKUP($C25,EMDE_10yr_avg[Variable],EMDE_10yr_avg[P-Value],"",0)</f>
        <v>0.31636922202862822</v>
      </c>
      <c r="O25" s="8" t="e">
        <f>_xlfn.XLOOKUP($C25,#REF!,#REF!,"",0)</f>
        <v>#REF!</v>
      </c>
      <c r="P25" s="9" t="e">
        <f>_xlfn.XLOOKUP($C25,#REF!,#REF!,"",0)</f>
        <v>#REF!</v>
      </c>
      <c r="Q25" s="11" t="e">
        <f t="shared" si="2"/>
        <v>#REF!</v>
      </c>
      <c r="R25" s="9" t="e">
        <f>_xlfn.XLOOKUP($C25,#REF!,#REF!,"",0)</f>
        <v>#REF!</v>
      </c>
      <c r="S25" s="9" t="e">
        <f>_xlfn.XLOOKUP($C25,#REF!,#REF!,"",0)</f>
        <v>#REF!</v>
      </c>
      <c r="T25" s="8" t="e">
        <f>_xlfn.XLOOKUP($C25,#REF!,#REF!,"",0)</f>
        <v>#REF!</v>
      </c>
      <c r="U25" s="9" t="e">
        <f>_xlfn.XLOOKUP($C25,#REF!,#REF!,"",0)</f>
        <v>#REF!</v>
      </c>
      <c r="V25" s="11" t="e">
        <f t="shared" si="3"/>
        <v>#REF!</v>
      </c>
      <c r="W25" t="e">
        <f>_xlfn.XLOOKUP($C25,#REF!,#REF!,"",0)</f>
        <v>#REF!</v>
      </c>
      <c r="X25" t="e">
        <f>_xlfn.XLOOKUP($C25,#REF!,#REF!,"",0)</f>
        <v>#REF!</v>
      </c>
    </row>
    <row r="26" spans="3:25" x14ac:dyDescent="0.25">
      <c r="C26" t="s">
        <v>61</v>
      </c>
      <c r="D26" s="7" t="s">
        <v>63</v>
      </c>
      <c r="E26" s="8">
        <f>_xlfn.XLOOKUP($C26,ALL_10yr_avg[Variable],ALL_10yr_avg[Mean Group of Excess Investment],"",0)</f>
        <v>8.8953408375624501E-2</v>
      </c>
      <c r="F26" s="9">
        <f>_xlfn.XLOOKUP($C26,ALL_10yr_avg[Variable],ALL_10yr_avg[Mean Group of Investment Shortfall],"",0)</f>
        <v>3.5962747400836999E-2</v>
      </c>
      <c r="G26" s="16" t="str">
        <f t="shared" si="0"/>
        <v>0.05***</v>
      </c>
      <c r="H26" s="9">
        <f>_xlfn.XLOOKUP($C26,ALL_10yr_avg[Variable],ALL_10yr_avg[Mean Difference],"",0)</f>
        <v>5.2990660974787503E-2</v>
      </c>
      <c r="I26" s="9">
        <f>_xlfn.XLOOKUP($C26,ALL_10yr_avg[Variable],ALL_10yr_avg[P-Value],"",0)</f>
        <v>2.3742349510350001E-4</v>
      </c>
      <c r="J26" s="8">
        <f>_xlfn.XLOOKUP($C26,EMDE_10yr_avg[Variable],EMDE_10yr_avg[Mean Group of Excess Investment],"",0)</f>
        <v>0.1001545731961067</v>
      </c>
      <c r="K26" s="9">
        <f>_xlfn.XLOOKUP($C26,EMDE_10yr_avg[Variable],EMDE_10yr_avg[Mean Group of Investment Shortfall],"",0)</f>
        <v>4.5823528036127902E-2</v>
      </c>
      <c r="L26" s="16" t="str">
        <f t="shared" si="1"/>
        <v>0.05***</v>
      </c>
      <c r="M26" s="9">
        <f>_xlfn.XLOOKUP($C26,EMDE_10yr_avg[Variable],EMDE_10yr_avg[Mean Difference],"",0)</f>
        <v>5.4331045159978802E-2</v>
      </c>
      <c r="N26" s="9">
        <f>_xlfn.XLOOKUP($C26,EMDE_10yr_avg[Variable],EMDE_10yr_avg[P-Value],"",0)</f>
        <v>2.8159558310446998E-3</v>
      </c>
      <c r="O26" s="8" t="e">
        <f>_xlfn.XLOOKUP($C26,#REF!,#REF!,"",0)</f>
        <v>#REF!</v>
      </c>
      <c r="P26" s="9" t="e">
        <f>_xlfn.XLOOKUP($C26,#REF!,#REF!,"",0)</f>
        <v>#REF!</v>
      </c>
      <c r="Q26" s="11" t="e">
        <f t="shared" si="2"/>
        <v>#REF!</v>
      </c>
      <c r="R26" s="9" t="e">
        <f>_xlfn.XLOOKUP($C26,#REF!,#REF!,"",0)</f>
        <v>#REF!</v>
      </c>
      <c r="S26" s="9" t="e">
        <f>_xlfn.XLOOKUP($C26,#REF!,#REF!,"",0)</f>
        <v>#REF!</v>
      </c>
      <c r="T26" s="8" t="e">
        <f>_xlfn.XLOOKUP($C26,#REF!,#REF!,"",0)</f>
        <v>#REF!</v>
      </c>
      <c r="U26" s="9" t="e">
        <f>_xlfn.XLOOKUP($C26,#REF!,#REF!,"",0)</f>
        <v>#REF!</v>
      </c>
      <c r="V26" s="11" t="e">
        <f t="shared" si="3"/>
        <v>#REF!</v>
      </c>
      <c r="W26" t="e">
        <f>_xlfn.XLOOKUP($C26,#REF!,#REF!,"",0)</f>
        <v>#REF!</v>
      </c>
      <c r="X26" t="e">
        <f>_xlfn.XLOOKUP($C26,#REF!,#REF!,"",0)</f>
        <v>#REF!</v>
      </c>
    </row>
    <row r="27" spans="3:25" x14ac:dyDescent="0.25">
      <c r="C27" t="s">
        <v>62</v>
      </c>
      <c r="D27" s="7" t="s">
        <v>64</v>
      </c>
      <c r="E27" s="13">
        <f>_xlfn.XLOOKUP($C27,ALL_10yr_avg[Variable],ALL_10yr_avg[Mean Group of Excess Investment],"",0)</f>
        <v>0.50083929025813156</v>
      </c>
      <c r="F27" s="3">
        <f>_xlfn.XLOOKUP($C27,ALL_10yr_avg[Variable],ALL_10yr_avg[Mean Group of Investment Shortfall],"",0)</f>
        <v>0.58858538905779523</v>
      </c>
      <c r="G27" s="17" t="str">
        <f t="shared" si="0"/>
        <v>-0.09**</v>
      </c>
      <c r="H27" s="2">
        <f>_xlfn.XLOOKUP($C27,ALL_10yr_avg[Variable],ALL_10yr_avg[Mean Difference],"",0)</f>
        <v>-8.7746098799663705E-2</v>
      </c>
      <c r="I27" s="2">
        <f>_xlfn.XLOOKUP($C27,ALL_10yr_avg[Variable],ALL_10yr_avg[P-Value],"",0)</f>
        <v>2.7927886643447201E-2</v>
      </c>
      <c r="J27" s="13">
        <f>_xlfn.XLOOKUP($C27,EMDE_10yr_avg[Variable],EMDE_10yr_avg[Mean Group of Excess Investment],"",0)</f>
        <v>0.42864261986687779</v>
      </c>
      <c r="K27" s="3">
        <f>_xlfn.XLOOKUP($C27,EMDE_10yr_avg[Variable],EMDE_10yr_avg[Mean Group of Investment Shortfall],"",0)</f>
        <v>0.46600919527312118</v>
      </c>
      <c r="L27" s="17" t="str">
        <f t="shared" si="1"/>
        <v>-0.04</v>
      </c>
      <c r="M27" s="2">
        <f>_xlfn.XLOOKUP($C27,EMDE_10yr_avg[Variable],EMDE_10yr_avg[Mean Difference],"",0)</f>
        <v>-3.7366575406243399E-2</v>
      </c>
      <c r="N27" s="2">
        <f>_xlfn.XLOOKUP($C27,EMDE_10yr_avg[Variable],EMDE_10yr_avg[P-Value],"",0)</f>
        <v>0.1196829046704762</v>
      </c>
      <c r="O27" s="13" t="e">
        <f>_xlfn.XLOOKUP($C27,#REF!,#REF!,"",0)</f>
        <v>#REF!</v>
      </c>
      <c r="P27" s="3" t="e">
        <f>_xlfn.XLOOKUP($C27,#REF!,#REF!,"",0)</f>
        <v>#REF!</v>
      </c>
      <c r="Q27" s="14" t="e">
        <f t="shared" si="2"/>
        <v>#REF!</v>
      </c>
      <c r="R27" s="2" t="e">
        <f>_xlfn.XLOOKUP($C27,#REF!,#REF!,"",0)</f>
        <v>#REF!</v>
      </c>
      <c r="S27" s="2" t="e">
        <f>_xlfn.XLOOKUP($C27,#REF!,#REF!,"",0)</f>
        <v>#REF!</v>
      </c>
      <c r="T27" s="13" t="e">
        <f>_xlfn.XLOOKUP($C27,#REF!,#REF!,"",0)</f>
        <v>#REF!</v>
      </c>
      <c r="U27" s="3" t="e">
        <f>_xlfn.XLOOKUP($C27,#REF!,#REF!,"",0)</f>
        <v>#REF!</v>
      </c>
      <c r="V27" s="14" t="e">
        <f t="shared" si="3"/>
        <v>#REF!</v>
      </c>
      <c r="W27" t="e">
        <f>_xlfn.XLOOKUP($C27,#REF!,#REF!,"",0)</f>
        <v>#REF!</v>
      </c>
      <c r="X27" t="e">
        <f>_xlfn.XLOOKUP($C27,#REF!,#REF!,"",0)</f>
        <v>#REF!</v>
      </c>
    </row>
    <row r="28" spans="3:25" x14ac:dyDescent="0.25">
      <c r="C28" t="s">
        <v>67</v>
      </c>
      <c r="D28" s="7" t="s">
        <v>69</v>
      </c>
      <c r="E28" s="8">
        <f>_xlfn.XLOOKUP($C28,ALL_10yr_avg[Variable],ALL_10yr_avg[Mean Group of Excess Investment],"",0)</f>
        <v>-2.983653846153846</v>
      </c>
      <c r="F28" s="9">
        <f>_xlfn.XLOOKUP($C28,ALL_10yr_avg[Variable],ALL_10yr_avg[Mean Group of Investment Shortfall],"",0)</f>
        <v>-3.2497885835095142</v>
      </c>
      <c r="G28" s="16" t="str">
        <f t="shared" si="0"/>
        <v>0.27</v>
      </c>
      <c r="H28" s="9">
        <f>_xlfn.XLOOKUP($C28,ALL_10yr_avg[Variable],ALL_10yr_avg[Mean Difference],"",0)</f>
        <v>0.26613473735566823</v>
      </c>
      <c r="I28" s="9">
        <f>_xlfn.XLOOKUP($C28,ALL_10yr_avg[Variable],ALL_10yr_avg[P-Value],"",0)</f>
        <v>0.62314510000293599</v>
      </c>
      <c r="J28" s="8">
        <f>_xlfn.XLOOKUP($C28,EMDE_10yr_avg[Variable],EMDE_10yr_avg[Mean Group of Excess Investment],"",0)</f>
        <v>-3.3815217391304349</v>
      </c>
      <c r="K28" s="9">
        <f>_xlfn.XLOOKUP($C28,EMDE_10yr_avg[Variable],EMDE_10yr_avg[Mean Group of Investment Shortfall],"",0)</f>
        <v>-3.7970724191063181</v>
      </c>
      <c r="L28" s="16" t="str">
        <f t="shared" si="1"/>
        <v>0.42</v>
      </c>
      <c r="M28" s="9">
        <f>_xlfn.XLOOKUP($C28,EMDE_10yr_avg[Variable],EMDE_10yr_avg[Mean Difference],"",0)</f>
        <v>0.41555067997588319</v>
      </c>
      <c r="N28" s="9">
        <f>_xlfn.XLOOKUP($C28,EMDE_10yr_avg[Variable],EMDE_10yr_avg[P-Value],"",0)</f>
        <v>0.48599854642479701</v>
      </c>
      <c r="O28" s="8" t="e">
        <f>_xlfn.XLOOKUP($C28,#REF!,#REF!,"",0)</f>
        <v>#REF!</v>
      </c>
      <c r="P28" s="9" t="e">
        <f>_xlfn.XLOOKUP($C28,#REF!,#REF!,"",0)</f>
        <v>#REF!</v>
      </c>
      <c r="Q28" s="11" t="e">
        <f t="shared" si="2"/>
        <v>#REF!</v>
      </c>
      <c r="R28" s="9" t="e">
        <f>_xlfn.XLOOKUP($C28,#REF!,#REF!,"",0)</f>
        <v>#REF!</v>
      </c>
      <c r="S28" s="9" t="e">
        <f>_xlfn.XLOOKUP($C28,#REF!,#REF!,"",0)</f>
        <v>#REF!</v>
      </c>
      <c r="T28" s="8" t="e">
        <f>_xlfn.XLOOKUP($C28,#REF!,#REF!,"",0)</f>
        <v>#REF!</v>
      </c>
      <c r="U28" s="9" t="e">
        <f>_xlfn.XLOOKUP($C28,#REF!,#REF!,"",0)</f>
        <v>#REF!</v>
      </c>
      <c r="V28" s="11" t="e">
        <f t="shared" si="3"/>
        <v>#REF!</v>
      </c>
      <c r="W28" t="e">
        <f>_xlfn.XLOOKUP($C28,#REF!,#REF!,"",0)</f>
        <v>#REF!</v>
      </c>
      <c r="X28" t="e">
        <f>_xlfn.XLOOKUP($C28,#REF!,#REF!,"",0)</f>
        <v>#REF!</v>
      </c>
    </row>
    <row r="29" spans="3:25" x14ac:dyDescent="0.25">
      <c r="C29" t="s">
        <v>26</v>
      </c>
      <c r="D29" s="7" t="s">
        <v>70</v>
      </c>
      <c r="E29" s="8">
        <f>_xlfn.XLOOKUP($C29,ALL_10yr_avg[Variable],ALL_10yr_avg[Mean Group of Excess Investment],"",0)</f>
        <v>0.23605556208275419</v>
      </c>
      <c r="F29" s="9">
        <f>_xlfn.XLOOKUP($C29,ALL_10yr_avg[Variable],ALL_10yr_avg[Mean Group of Investment Shortfall],"",0)</f>
        <v>0.16592562494218499</v>
      </c>
      <c r="G29" s="16" t="str">
        <f t="shared" si="0"/>
        <v>0.07***</v>
      </c>
      <c r="H29" s="9">
        <f>_xlfn.XLOOKUP($C29,ALL_10yr_avg[Variable],ALL_10yr_avg[Mean Difference],"",0)</f>
        <v>7.0129937140569198E-2</v>
      </c>
      <c r="I29" s="9">
        <f>_xlfn.XLOOKUP($C29,ALL_10yr_avg[Variable],ALL_10yr_avg[P-Value],"",0)</f>
        <v>3.8677091606162E-3</v>
      </c>
      <c r="J29" s="8">
        <f>_xlfn.XLOOKUP($C29,EMDE_10yr_avg[Variable],EMDE_10yr_avg[Mean Group of Excess Investment],"",0)</f>
        <v>0.25760161242044288</v>
      </c>
      <c r="K29" s="9">
        <f>_xlfn.XLOOKUP($C29,EMDE_10yr_avg[Variable],EMDE_10yr_avg[Mean Group of Investment Shortfall],"",0)</f>
        <v>0.1919552970047127</v>
      </c>
      <c r="L29" s="16" t="str">
        <f t="shared" si="1"/>
        <v>0.07**</v>
      </c>
      <c r="M29" s="9">
        <f>_xlfn.XLOOKUP($C29,EMDE_10yr_avg[Variable],EMDE_10yr_avg[Mean Difference],"",0)</f>
        <v>6.5646315415730197E-2</v>
      </c>
      <c r="N29" s="9">
        <f>_xlfn.XLOOKUP($C29,EMDE_10yr_avg[Variable],EMDE_10yr_avg[P-Value],"",0)</f>
        <v>1.96212320316464E-2</v>
      </c>
      <c r="O29" s="8" t="e">
        <f>_xlfn.XLOOKUP($C29,#REF!,#REF!,"",0)</f>
        <v>#REF!</v>
      </c>
      <c r="P29" s="9" t="e">
        <f>_xlfn.XLOOKUP($C29,#REF!,#REF!,"",0)</f>
        <v>#REF!</v>
      </c>
      <c r="Q29" s="11" t="e">
        <f t="shared" si="2"/>
        <v>#REF!</v>
      </c>
      <c r="R29" s="9" t="e">
        <f>_xlfn.XLOOKUP($C29,#REF!,#REF!,"",0)</f>
        <v>#REF!</v>
      </c>
      <c r="S29" s="9" t="e">
        <f>_xlfn.XLOOKUP($C29,#REF!,#REF!,"",0)</f>
        <v>#REF!</v>
      </c>
      <c r="T29" s="8" t="e">
        <f>_xlfn.XLOOKUP($C29,#REF!,#REF!,"",0)</f>
        <v>#REF!</v>
      </c>
      <c r="U29" s="9" t="e">
        <f>_xlfn.XLOOKUP($C29,#REF!,#REF!,"",0)</f>
        <v>#REF!</v>
      </c>
      <c r="V29" s="11" t="e">
        <f t="shared" si="3"/>
        <v>#REF!</v>
      </c>
      <c r="W29" t="e">
        <f>_xlfn.XLOOKUP($C29,#REF!,#REF!,"",0)</f>
        <v>#REF!</v>
      </c>
      <c r="X29" t="e">
        <f>_xlfn.XLOOKUP($C29,#REF!,#REF!,"",0)</f>
        <v>#REF!</v>
      </c>
    </row>
    <row r="30" spans="3:25" x14ac:dyDescent="0.25">
      <c r="C30" t="s">
        <v>68</v>
      </c>
      <c r="D30" s="7" t="s">
        <v>73</v>
      </c>
      <c r="E30" s="13">
        <f>_xlfn.XLOOKUP($C30,ALL_10yr_avg[Variable],ALL_10yr_avg[Mean Group of Excess Investment],"",0)</f>
        <v>0.49341092159609867</v>
      </c>
      <c r="F30" s="3">
        <f>_xlfn.XLOOKUP($C30,ALL_10yr_avg[Variable],ALL_10yr_avg[Mean Group of Investment Shortfall],"",0)</f>
        <v>0.61688617690217262</v>
      </c>
      <c r="G30" s="17" t="str">
        <f t="shared" si="0"/>
        <v>-0.12***</v>
      </c>
      <c r="H30" s="2">
        <f>_xlfn.XLOOKUP($C30,ALL_10yr_avg[Variable],ALL_10yr_avg[Mean Difference],"",0)</f>
        <v>-0.12347525530607389</v>
      </c>
      <c r="I30" s="2">
        <f>_xlfn.XLOOKUP($C30,ALL_10yr_avg[Variable],ALL_10yr_avg[P-Value],"",0)</f>
        <v>2.45642498426E-6</v>
      </c>
      <c r="J30" s="13">
        <f>_xlfn.XLOOKUP($C30,EMDE_10yr_avg[Variable],EMDE_10yr_avg[Mean Group of Excess Investment],"",0)</f>
        <v>0.45152685880462329</v>
      </c>
      <c r="K30" s="3">
        <f>_xlfn.XLOOKUP($C30,EMDE_10yr_avg[Variable],EMDE_10yr_avg[Mean Group of Investment Shortfall],"",0)</f>
        <v>0.54923040458799777</v>
      </c>
      <c r="L30" s="17" t="str">
        <f t="shared" si="1"/>
        <v>-0.1***</v>
      </c>
      <c r="M30" s="2">
        <f>_xlfn.XLOOKUP($C30,EMDE_10yr_avg[Variable],EMDE_10yr_avg[Mean Difference],"",0)</f>
        <v>-9.7703545783374507E-2</v>
      </c>
      <c r="N30" s="2">
        <f>_xlfn.XLOOKUP($C30,EMDE_10yr_avg[Variable],EMDE_10yr_avg[P-Value],"",0)</f>
        <v>9.2917632328499994E-6</v>
      </c>
      <c r="O30" s="13" t="e">
        <f>_xlfn.XLOOKUP($C30,#REF!,#REF!,"",0)</f>
        <v>#REF!</v>
      </c>
      <c r="P30" s="3" t="e">
        <f>_xlfn.XLOOKUP($C30,#REF!,#REF!,"",0)</f>
        <v>#REF!</v>
      </c>
      <c r="Q30" s="14" t="str">
        <f>IFERROR(_xlfn.CONCAT(ROUND(R30,2),IF(S30&gt;0.1, "", IF(AND(S30&gt;0.05, S30&lt;=0.1), "*", IF(AND(S30&gt;=0.01, S30&lt;=0.05), "**", "***")))),"")</f>
        <v/>
      </c>
      <c r="R30" s="2" t="e">
        <f>_xlfn.XLOOKUP($C30,#REF!,#REF!,"",0)</f>
        <v>#REF!</v>
      </c>
      <c r="S30" s="2" t="e">
        <f>_xlfn.XLOOKUP($C30,#REF!,#REF!,"",0)</f>
        <v>#REF!</v>
      </c>
      <c r="T30" s="13" t="e">
        <f>_xlfn.XLOOKUP($C30,#REF!,#REF!,"",0)</f>
        <v>#REF!</v>
      </c>
      <c r="U30" s="3" t="e">
        <f>_xlfn.XLOOKUP($C30,#REF!,#REF!,"",0)</f>
        <v>#REF!</v>
      </c>
      <c r="V30" s="14" t="str">
        <f>IFERROR(_xlfn.CONCAT(ROUND(W30,2),IF(X30&gt;0.1, "", IF(AND(X30&gt;0.05, X30&lt;=0.1), "*", IF(AND(X30&gt;=0.01, X30&lt;=0.05), "**", "***")))),"")</f>
        <v/>
      </c>
      <c r="W30" t="e">
        <f>_xlfn.XLOOKUP($C30,#REF!,#REF!,"",0)</f>
        <v>#REF!</v>
      </c>
      <c r="X30" t="e">
        <f>_xlfn.XLOOKUP($C30,#REF!,#REF!,"",0)</f>
        <v>#REF!</v>
      </c>
    </row>
    <row r="31" spans="3:25" x14ac:dyDescent="0.25">
      <c r="C31" t="s">
        <v>71</v>
      </c>
      <c r="D31" s="15" t="s">
        <v>72</v>
      </c>
      <c r="E31" s="3">
        <f>_xlfn.XLOOKUP($C31,ALL_10yr_avg[Variable],ALL_10yr_avg[Mean Group of Excess Investment],"",0)</f>
        <v>8.84889933466914E-2</v>
      </c>
      <c r="F31" s="3">
        <f>_xlfn.XLOOKUP($C31,ALL_10yr_avg[Variable],ALL_10yr_avg[Mean Group of Investment Shortfall],"",0)</f>
        <v>0.12957429548396751</v>
      </c>
      <c r="G31" s="18" t="str">
        <f t="shared" si="0"/>
        <v>-0.04***</v>
      </c>
      <c r="H31" s="3">
        <f>_xlfn.XLOOKUP($C31,ALL_10yr_avg[Variable],ALL_10yr_avg[Mean Difference],"",0)</f>
        <v>-4.1085302137276097E-2</v>
      </c>
      <c r="I31" s="3">
        <f>_xlfn.XLOOKUP($C31,ALL_10yr_avg[Variable],ALL_10yr_avg[P-Value],"",0)</f>
        <v>5.7889227375300001E-7</v>
      </c>
      <c r="J31" s="8">
        <f>_xlfn.XLOOKUP($C31,EMDE_10yr_avg[Variable],EMDE_10yr_avg[Mean Group of Excess Investment],"",0)</f>
        <v>7.5038235973228104E-2</v>
      </c>
      <c r="K31" s="3">
        <f>_xlfn.XLOOKUP($C31,EMDE_10yr_avg[Variable],EMDE_10yr_avg[Mean Group of Investment Shortfall],"",0)</f>
        <v>0.1075493325318755</v>
      </c>
      <c r="L31" s="18" t="str">
        <f t="shared" si="1"/>
        <v>-0.03***</v>
      </c>
      <c r="M31" s="3">
        <f>_xlfn.XLOOKUP($C31,EMDE_10yr_avg[Variable],EMDE_10yr_avg[Mean Difference],"",0)</f>
        <v>-3.2511096558647402E-2</v>
      </c>
      <c r="N31" s="3">
        <f>_xlfn.XLOOKUP($C31,EMDE_10yr_avg[Variable],EMDE_10yr_avg[P-Value],"",0)</f>
        <v>8.7645208133800005E-7</v>
      </c>
      <c r="O31" s="8" t="e">
        <f>_xlfn.XLOOKUP($C31,#REF!,#REF!,"",0)</f>
        <v>#REF!</v>
      </c>
      <c r="P31" s="3" t="e">
        <f>_xlfn.XLOOKUP($C31,#REF!,#REF!,"",0)</f>
        <v>#REF!</v>
      </c>
      <c r="Q31" s="3" t="str">
        <f>IFERROR(_xlfn.CONCAT(ROUND(R31,2),IF(S31&gt;0.1, "", IF(AND(S31&gt;0.05, S31&lt;=0.1), "*", IF(AND(S31&gt;=0.01, S31&lt;=0.05), "**", "***")))),"")</f>
        <v/>
      </c>
      <c r="R31" s="3" t="e">
        <f>_xlfn.XLOOKUP($C31,#REF!,#REF!,"",0)</f>
        <v>#REF!</v>
      </c>
      <c r="S31" s="3" t="e">
        <f>_xlfn.XLOOKUP($C31,#REF!,#REF!,"",0)</f>
        <v>#REF!</v>
      </c>
      <c r="T31" s="8" t="e">
        <f>_xlfn.XLOOKUP($C31,#REF!,#REF!,"",0)</f>
        <v>#REF!</v>
      </c>
      <c r="U31" s="3" t="e">
        <f>_xlfn.XLOOKUP($C31,#REF!,#REF!,"",0)</f>
        <v>#REF!</v>
      </c>
      <c r="V31" s="3" t="str">
        <f>IFERROR(_xlfn.CONCAT(ROUND(W31,2),IF(X31&gt;0.1, "", IF(AND(X31&gt;0.05, X31&lt;=0.1), "*", IF(AND(X31&gt;=0.01, X31&lt;=0.05), "**", "***")))),"")</f>
        <v/>
      </c>
      <c r="W31" t="e">
        <f>_xlfn.XLOOKUP($C31,#REF!,#REF!,"",0)</f>
        <v>#REF!</v>
      </c>
      <c r="X31" t="e">
        <f>_xlfn.XLOOKUP($C31,#REF!,#REF!,"",0)</f>
        <v>#REF!</v>
      </c>
      <c r="Y31" s="12"/>
    </row>
    <row r="32" spans="3:25" x14ac:dyDescent="0.25">
      <c r="C32" t="s">
        <v>23</v>
      </c>
      <c r="D32" s="7" t="s">
        <v>74</v>
      </c>
      <c r="E32" s="8">
        <f>_xlfn.XLOOKUP($C32,ALL_10yr_avg[Variable],ALL_10yr_avg[Mean Group of Excess Investment],"",0)</f>
        <v>9.1677538316499287</v>
      </c>
      <c r="F32" s="9">
        <f>_xlfn.XLOOKUP($C32,ALL_10yr_avg[Variable],ALL_10yr_avg[Mean Group of Investment Shortfall],"",0)</f>
        <v>3.090673104183832</v>
      </c>
      <c r="G32" s="10" t="str">
        <f t="shared" si="0"/>
        <v>6.08***</v>
      </c>
      <c r="H32" s="9">
        <f>_xlfn.XLOOKUP($C32,ALL_10yr_avg[Variable],ALL_10yr_avg[Mean Difference],"",0)</f>
        <v>6.0770807274660967</v>
      </c>
      <c r="I32" s="11">
        <f>_xlfn.XLOOKUP($C32,ALL_10yr_avg[Variable],ALL_10yr_avg[P-Value],"",0)</f>
        <v>2.0201048856099999E-6</v>
      </c>
      <c r="J32" s="8">
        <f>_xlfn.XLOOKUP($C32,EMDE_10yr_avg[Variable],EMDE_10yr_avg[Mean Group of Excess Investment],"",0)</f>
        <v>10.173102748062529</v>
      </c>
      <c r="K32" s="9">
        <f>_xlfn.XLOOKUP($C32,EMDE_10yr_avg[Variable],EMDE_10yr_avg[Mean Group of Investment Shortfall],"",0)</f>
        <v>4.265723191598096</v>
      </c>
      <c r="L32" s="10" t="str">
        <f>_xlfn.CONCAT(ROUND(M32,2),IF(N32&gt;0.1, "", IF(AND(N32&gt;0.05, N32&lt;=0.1), "*", IF(AND(N32&gt;=0.01, N32&lt;=0.05), "**", "***"))))</f>
        <v>5.91***</v>
      </c>
      <c r="M32" s="9">
        <f>_xlfn.XLOOKUP($C32,EMDE_10yr_avg[Variable],EMDE_10yr_avg[Mean Difference],"",0)</f>
        <v>5.9073795564644334</v>
      </c>
      <c r="N32" s="11">
        <f>_xlfn.XLOOKUP($C32,EMDE_10yr_avg[Variable],EMDE_10yr_avg[P-Value],"",0)</f>
        <v>1.3327879055160001E-4</v>
      </c>
      <c r="O32" s="8" t="e">
        <f>_xlfn.XLOOKUP($C32,#REF!,#REF!,"",0)</f>
        <v>#REF!</v>
      </c>
      <c r="P32" s="9" t="e">
        <f>_xlfn.XLOOKUP($C32,#REF!,#REF!,"",0)</f>
        <v>#REF!</v>
      </c>
      <c r="Q32" s="9" t="str">
        <f>IFERROR(_xlfn.CONCAT(ROUND(R32,2),IF(S32&gt;0.1, "", IF(AND(S32&gt;0.05, S32&lt;=0.1), "*", IF(AND(S32&gt;=0.01, S32&lt;=0.05), "**", "***")))),"")</f>
        <v/>
      </c>
      <c r="R32" s="9" t="e">
        <f>_xlfn.XLOOKUP($C32,#REF!,#REF!,"",0)</f>
        <v>#REF!</v>
      </c>
      <c r="S32" s="11" t="e">
        <f>_xlfn.XLOOKUP($C32,#REF!,#REF!,"",0)</f>
        <v>#REF!</v>
      </c>
      <c r="T32" s="8" t="e">
        <f>_xlfn.XLOOKUP($C32,#REF!,#REF!,"",0)</f>
        <v>#REF!</v>
      </c>
      <c r="U32" s="9" t="e">
        <f>_xlfn.XLOOKUP($C32,#REF!,#REF!,"",0)</f>
        <v>#REF!</v>
      </c>
      <c r="V32" s="11"/>
    </row>
    <row r="33" spans="3:22" x14ac:dyDescent="0.25"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</row>
    <row r="35" spans="3:22" x14ac:dyDescent="0.25">
      <c r="C35" t="s">
        <v>34</v>
      </c>
    </row>
    <row r="36" spans="3:22" x14ac:dyDescent="0.25">
      <c r="C36" t="s">
        <v>35</v>
      </c>
    </row>
  </sheetData>
  <mergeCells count="6">
    <mergeCell ref="E4:N4"/>
    <mergeCell ref="O4:X4"/>
    <mergeCell ref="E5:I5"/>
    <mergeCell ref="J5:N5"/>
    <mergeCell ref="O5:S5"/>
    <mergeCell ref="T5:X5"/>
  </mergeCells>
  <conditionalFormatting sqref="I7:I24">
    <cfRule type="colorScale" priority="1">
      <colorScale>
        <cfvo type="min"/>
        <cfvo type="max"/>
        <color rgb="FF63BE7B"/>
        <color rgb="FFFCFCFF"/>
      </colorScale>
    </cfRule>
  </conditionalFormatting>
  <conditionalFormatting sqref="N7:N24">
    <cfRule type="colorScale" priority="2">
      <colorScale>
        <cfvo type="min"/>
        <cfvo type="max"/>
        <color rgb="FF63BE7B"/>
        <color rgb="FFFCFCFF"/>
      </colorScale>
    </cfRule>
  </conditionalFormatting>
  <conditionalFormatting sqref="S7:S24">
    <cfRule type="colorScale" priority="3">
      <colorScale>
        <cfvo type="min"/>
        <cfvo type="max"/>
        <color rgb="FF63BE7B"/>
        <color rgb="FFFCFCFF"/>
      </colorScale>
    </cfRule>
  </conditionalFormatting>
  <conditionalFormatting sqref="X7:X24">
    <cfRule type="colorScale" priority="4">
      <colorScale>
        <cfvo type="min"/>
        <cfvo type="max"/>
        <color rgb="FF63BE7B"/>
        <color rgb="FFFCFCFF"/>
      </colorScale>
    </cfRule>
  </conditionalFormatting>
  <pageMargins left="0.7" right="0.7" top="0.75" bottom="0.75" header="0.3" footer="0.3"/>
  <pageSetup orientation="portrait" r:id="rId1"/>
  <headerFooter>
    <oddFooter>&amp;R_x000D_&amp;1#&amp;"Calibri"&amp;10&amp;K000000 Official Use Only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1C1A51-B40A-4A3C-9072-F142F4EC4E26}">
  <dimension ref="A1:H31"/>
  <sheetViews>
    <sheetView workbookViewId="0">
      <selection activeCell="C14" sqref="C14"/>
    </sheetView>
  </sheetViews>
  <sheetFormatPr defaultRowHeight="15" x14ac:dyDescent="0.25"/>
  <cols>
    <col min="1" max="1" width="15.42578125" bestFit="1" customWidth="1"/>
    <col min="2" max="2" width="36.140625" bestFit="1" customWidth="1"/>
    <col min="3" max="3" width="34.140625" bestFit="1" customWidth="1"/>
    <col min="4" max="4" width="18.42578125" bestFit="1" customWidth="1"/>
    <col min="5" max="5" width="12.7109375" bestFit="1" customWidth="1"/>
    <col min="6" max="6" width="12" bestFit="1" customWidth="1"/>
    <col min="7" max="7" width="36.5703125" bestFit="1" customWidth="1"/>
    <col min="8" max="8" width="34.5703125" bestFit="1" customWidth="1"/>
  </cols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29</v>
      </c>
      <c r="H1" t="s">
        <v>30</v>
      </c>
    </row>
    <row r="2" spans="1:8" x14ac:dyDescent="0.25">
      <c r="A2" t="s">
        <v>12</v>
      </c>
      <c r="B2">
        <v>-3.4651771956856701</v>
      </c>
      <c r="C2">
        <v>-4.064426877470356</v>
      </c>
      <c r="D2">
        <v>-0.59924968178468596</v>
      </c>
      <c r="E2">
        <v>0.45396274009001553</v>
      </c>
      <c r="F2">
        <v>0.65081076362653079</v>
      </c>
      <c r="G2">
        <v>59</v>
      </c>
      <c r="H2">
        <v>46</v>
      </c>
    </row>
    <row r="3" spans="1:8" x14ac:dyDescent="0.25">
      <c r="A3" t="s">
        <v>20</v>
      </c>
      <c r="B3">
        <v>0.15254237288135589</v>
      </c>
      <c r="C3">
        <v>0.32608695652173908</v>
      </c>
      <c r="D3">
        <v>0.17354458364038319</v>
      </c>
      <c r="E3">
        <v>-2.1262502704983661</v>
      </c>
      <c r="F3">
        <v>3.58718950098929E-2</v>
      </c>
      <c r="G3">
        <v>59</v>
      </c>
      <c r="H3">
        <v>46</v>
      </c>
    </row>
    <row r="4" spans="1:8" x14ac:dyDescent="0.25">
      <c r="A4" t="s">
        <v>22</v>
      </c>
      <c r="B4">
        <v>0.30508474576271188</v>
      </c>
      <c r="C4">
        <v>0.52173913043478259</v>
      </c>
      <c r="D4">
        <v>0.21665438467207071</v>
      </c>
      <c r="E4">
        <v>-2.2825000441649288</v>
      </c>
      <c r="F4">
        <v>2.4515059239899401E-2</v>
      </c>
      <c r="G4">
        <v>59</v>
      </c>
      <c r="H4">
        <v>46</v>
      </c>
    </row>
    <row r="5" spans="1:8" x14ac:dyDescent="0.25">
      <c r="A5" t="s">
        <v>13</v>
      </c>
      <c r="B5">
        <v>9.3066742541426315</v>
      </c>
      <c r="C5">
        <v>8.6652019231215771</v>
      </c>
      <c r="D5">
        <v>-0.64147233102105439</v>
      </c>
      <c r="E5">
        <v>3.4457693440085619</v>
      </c>
      <c r="F5">
        <v>8.2528668827469998E-4</v>
      </c>
      <c r="G5">
        <v>59</v>
      </c>
      <c r="H5">
        <v>46</v>
      </c>
    </row>
    <row r="6" spans="1:8" x14ac:dyDescent="0.25">
      <c r="A6" t="s">
        <v>6</v>
      </c>
      <c r="B6">
        <v>-0.39941312762291048</v>
      </c>
      <c r="C6">
        <v>-0.50347321828341363</v>
      </c>
      <c r="D6">
        <v>-0.1040600906605031</v>
      </c>
      <c r="E6">
        <v>0.81210647142279802</v>
      </c>
      <c r="F6">
        <v>0.41860347734535408</v>
      </c>
      <c r="G6">
        <v>59</v>
      </c>
      <c r="H6">
        <v>46</v>
      </c>
    </row>
    <row r="7" spans="1:8" x14ac:dyDescent="0.25">
      <c r="A7" t="s">
        <v>7</v>
      </c>
      <c r="B7">
        <v>-0.22411198067514351</v>
      </c>
      <c r="C7">
        <v>-0.60923661243008542</v>
      </c>
      <c r="D7">
        <v>-0.38512463175494188</v>
      </c>
      <c r="E7">
        <v>3.2879907692036832</v>
      </c>
      <c r="F7">
        <v>1.3810156472882E-3</v>
      </c>
      <c r="G7">
        <v>59</v>
      </c>
      <c r="H7">
        <v>46</v>
      </c>
    </row>
    <row r="8" spans="1:8" x14ac:dyDescent="0.25">
      <c r="A8" t="s">
        <v>14</v>
      </c>
      <c r="B8">
        <v>-0.29512523932587659</v>
      </c>
      <c r="C8">
        <v>-0.49824278462708549</v>
      </c>
      <c r="D8">
        <v>-0.2031175453012089</v>
      </c>
      <c r="E8">
        <v>1.37101759889882</v>
      </c>
      <c r="F8">
        <v>0.17334941425545439</v>
      </c>
      <c r="G8">
        <v>59</v>
      </c>
      <c r="H8">
        <v>46</v>
      </c>
    </row>
    <row r="9" spans="1:8" x14ac:dyDescent="0.25">
      <c r="A9" t="s">
        <v>8</v>
      </c>
      <c r="B9">
        <v>-0.1510328251568569</v>
      </c>
      <c r="C9">
        <v>-0.56858214076707103</v>
      </c>
      <c r="D9">
        <v>-0.41754931561021408</v>
      </c>
      <c r="E9">
        <v>3.5404054905141318</v>
      </c>
      <c r="F9">
        <v>6.0135314627689999E-4</v>
      </c>
      <c r="G9">
        <v>59</v>
      </c>
      <c r="H9">
        <v>46</v>
      </c>
    </row>
    <row r="10" spans="1:8" x14ac:dyDescent="0.25">
      <c r="A10" t="s">
        <v>9</v>
      </c>
      <c r="B10">
        <v>-0.31833384562260569</v>
      </c>
      <c r="C10">
        <v>-0.55777493134626877</v>
      </c>
      <c r="D10">
        <v>-0.2394410857236631</v>
      </c>
      <c r="E10">
        <v>2.0794656344548761</v>
      </c>
      <c r="F10">
        <v>4.0057933953120697E-2</v>
      </c>
      <c r="G10">
        <v>59</v>
      </c>
      <c r="H10">
        <v>46</v>
      </c>
    </row>
    <row r="11" spans="1:8" x14ac:dyDescent="0.25">
      <c r="A11" t="s">
        <v>10</v>
      </c>
      <c r="B11">
        <v>-0.1373467636159009</v>
      </c>
      <c r="C11">
        <v>-0.60570123314992874</v>
      </c>
      <c r="D11">
        <v>-0.46835446953402782</v>
      </c>
      <c r="E11">
        <v>3.3663851486845919</v>
      </c>
      <c r="F11">
        <v>1.0714897288970999E-3</v>
      </c>
      <c r="G11">
        <v>59</v>
      </c>
      <c r="H11">
        <v>46</v>
      </c>
    </row>
    <row r="12" spans="1:8" x14ac:dyDescent="0.25">
      <c r="A12" t="s">
        <v>11</v>
      </c>
      <c r="B12">
        <v>-0.25422729700321572</v>
      </c>
      <c r="C12">
        <v>-0.55716848676730879</v>
      </c>
      <c r="D12">
        <v>-0.30294118976409312</v>
      </c>
      <c r="E12">
        <v>2.7773848365802372</v>
      </c>
      <c r="F12">
        <v>6.5120038064813996E-3</v>
      </c>
      <c r="G12">
        <v>59</v>
      </c>
      <c r="H12">
        <v>46</v>
      </c>
    </row>
    <row r="13" spans="1:8" x14ac:dyDescent="0.25">
      <c r="A13" t="s">
        <v>15</v>
      </c>
      <c r="B13">
        <v>43.651394629192502</v>
      </c>
      <c r="C13">
        <v>60.092903679716478</v>
      </c>
      <c r="D13">
        <v>16.44150905052398</v>
      </c>
      <c r="E13">
        <v>-4.2211527674261742</v>
      </c>
      <c r="F13">
        <v>5.2492885067799999E-5</v>
      </c>
      <c r="G13">
        <v>59</v>
      </c>
      <c r="H13">
        <v>46</v>
      </c>
    </row>
    <row r="14" spans="1:8" x14ac:dyDescent="0.25">
      <c r="A14" t="s">
        <v>16</v>
      </c>
      <c r="B14">
        <v>12.93889765904869</v>
      </c>
      <c r="C14">
        <v>7.1011626078324612</v>
      </c>
      <c r="D14">
        <v>-5.8377350512162289</v>
      </c>
      <c r="E14">
        <v>4.8693775634527352</v>
      </c>
      <c r="F14">
        <v>4.0567367849099998E-6</v>
      </c>
      <c r="G14">
        <v>59</v>
      </c>
      <c r="H14">
        <v>46</v>
      </c>
    </row>
    <row r="15" spans="1:8" x14ac:dyDescent="0.25">
      <c r="A15" t="s">
        <v>17</v>
      </c>
      <c r="B15">
        <v>59.569987068965517</v>
      </c>
      <c r="C15">
        <v>63.612035757575747</v>
      </c>
      <c r="D15">
        <v>4.0420486886102296</v>
      </c>
      <c r="E15">
        <v>-1.9052624852472739</v>
      </c>
      <c r="F15">
        <v>5.9590147218550202E-2</v>
      </c>
      <c r="G15">
        <v>58</v>
      </c>
      <c r="H15">
        <v>45</v>
      </c>
    </row>
    <row r="16" spans="1:8" x14ac:dyDescent="0.25">
      <c r="A16" t="s">
        <v>18</v>
      </c>
      <c r="B16">
        <v>39.459994517538007</v>
      </c>
      <c r="C16">
        <v>43.311327288289057</v>
      </c>
      <c r="D16">
        <v>3.8513327707510498</v>
      </c>
      <c r="E16">
        <v>-0.93950698713441883</v>
      </c>
      <c r="F16">
        <v>0.34985317915295627</v>
      </c>
      <c r="G16">
        <v>56</v>
      </c>
      <c r="H16">
        <v>41</v>
      </c>
    </row>
    <row r="17" spans="1:8" x14ac:dyDescent="0.25">
      <c r="A17" t="s">
        <v>19</v>
      </c>
      <c r="B17">
        <v>72.931496532035922</v>
      </c>
      <c r="C17">
        <v>80.714764907452036</v>
      </c>
      <c r="D17">
        <v>7.7832683754161138</v>
      </c>
      <c r="E17">
        <v>-0.96409533742302678</v>
      </c>
      <c r="F17">
        <v>0.33744586747049099</v>
      </c>
      <c r="G17">
        <v>56</v>
      </c>
      <c r="H17">
        <v>41</v>
      </c>
    </row>
    <row r="18" spans="1:8" x14ac:dyDescent="0.25">
      <c r="A18" t="s">
        <v>21</v>
      </c>
      <c r="B18">
        <v>0.81489535800093305</v>
      </c>
      <c r="C18">
        <v>-0.69530302317216708</v>
      </c>
      <c r="D18">
        <v>-1.5101983811730999</v>
      </c>
      <c r="E18">
        <v>3.6025352262441168</v>
      </c>
      <c r="F18">
        <v>5.6386155736220004E-4</v>
      </c>
      <c r="G18">
        <v>45</v>
      </c>
      <c r="H18">
        <v>32</v>
      </c>
    </row>
    <row r="19" spans="1:8" x14ac:dyDescent="0.25">
      <c r="A19" t="s">
        <v>24</v>
      </c>
      <c r="B19">
        <v>0.19910127883023279</v>
      </c>
      <c r="C19">
        <v>0.26919705681435102</v>
      </c>
      <c r="D19">
        <v>7.0095777984118202E-2</v>
      </c>
      <c r="E19">
        <v>-2.350103795334828</v>
      </c>
      <c r="F19">
        <v>2.0674038975946302E-2</v>
      </c>
      <c r="G19">
        <v>59</v>
      </c>
      <c r="H19">
        <v>46</v>
      </c>
    </row>
    <row r="20" spans="1:8" x14ac:dyDescent="0.25">
      <c r="A20" t="s">
        <v>25</v>
      </c>
      <c r="B20">
        <v>5.0256903478322401E-2</v>
      </c>
      <c r="C20">
        <v>0.11180531221200279</v>
      </c>
      <c r="D20">
        <v>6.15484087336804E-2</v>
      </c>
      <c r="E20">
        <v>-2.100665684070774</v>
      </c>
      <c r="F20">
        <v>3.8210948002361897E-2</v>
      </c>
      <c r="G20">
        <v>59</v>
      </c>
      <c r="H20">
        <v>42</v>
      </c>
    </row>
    <row r="21" spans="1:8" x14ac:dyDescent="0.25">
      <c r="A21" t="s">
        <v>26</v>
      </c>
      <c r="B21">
        <v>0.1919552970047127</v>
      </c>
      <c r="C21">
        <v>0.25760161242044288</v>
      </c>
      <c r="D21">
        <v>6.5646315415730197E-2</v>
      </c>
      <c r="E21">
        <v>-2.370570805443307</v>
      </c>
      <c r="F21">
        <v>1.96212320316464E-2</v>
      </c>
      <c r="G21">
        <v>59</v>
      </c>
      <c r="H21">
        <v>46</v>
      </c>
    </row>
    <row r="22" spans="1:8" x14ac:dyDescent="0.25">
      <c r="A22" t="s">
        <v>27</v>
      </c>
      <c r="B22">
        <v>1.500345187882592</v>
      </c>
      <c r="C22">
        <v>3.3033299059489329</v>
      </c>
      <c r="D22">
        <v>1.802984718066341</v>
      </c>
      <c r="E22">
        <v>-4.8731301254265524</v>
      </c>
      <c r="F22">
        <v>3.9946240382600002E-6</v>
      </c>
      <c r="G22">
        <v>59</v>
      </c>
      <c r="H22">
        <v>46</v>
      </c>
    </row>
    <row r="23" spans="1:8" x14ac:dyDescent="0.25">
      <c r="A23" t="s">
        <v>28</v>
      </c>
      <c r="B23">
        <v>1.0947493457432189</v>
      </c>
      <c r="C23">
        <v>1.7778108336435059</v>
      </c>
      <c r="D23">
        <v>0.68306148790028698</v>
      </c>
      <c r="E23">
        <v>-2.5674479868604991</v>
      </c>
      <c r="F23">
        <v>1.17721918292816E-2</v>
      </c>
      <c r="G23">
        <v>54</v>
      </c>
      <c r="H23">
        <v>45</v>
      </c>
    </row>
    <row r="24" spans="1:8" x14ac:dyDescent="0.25">
      <c r="A24" t="s">
        <v>66</v>
      </c>
      <c r="B24">
        <v>52.184283513097071</v>
      </c>
      <c r="C24">
        <v>58.475494071146251</v>
      </c>
      <c r="D24">
        <v>6.2912105580491797</v>
      </c>
      <c r="E24">
        <v>-1.006844003267841</v>
      </c>
      <c r="F24">
        <v>0.31636922202862822</v>
      </c>
      <c r="G24">
        <v>59</v>
      </c>
      <c r="H24">
        <v>46</v>
      </c>
    </row>
    <row r="25" spans="1:8" x14ac:dyDescent="0.25">
      <c r="A25" t="s">
        <v>61</v>
      </c>
      <c r="B25">
        <v>4.5823528036127902E-2</v>
      </c>
      <c r="C25">
        <v>0.1001545731961067</v>
      </c>
      <c r="D25">
        <v>5.4331045159978802E-2</v>
      </c>
      <c r="E25">
        <v>-3.069731038620044</v>
      </c>
      <c r="F25">
        <v>2.8159558310446998E-3</v>
      </c>
      <c r="G25">
        <v>53</v>
      </c>
      <c r="H25">
        <v>41</v>
      </c>
    </row>
    <row r="26" spans="1:8" x14ac:dyDescent="0.25">
      <c r="A26" t="s">
        <v>62</v>
      </c>
      <c r="B26">
        <v>0.46600919527312118</v>
      </c>
      <c r="C26">
        <v>0.42864261986687779</v>
      </c>
      <c r="D26">
        <v>-3.7366575406243399E-2</v>
      </c>
      <c r="E26">
        <v>1.573361429036922</v>
      </c>
      <c r="F26">
        <v>0.1196829046704762</v>
      </c>
      <c r="G26">
        <v>48</v>
      </c>
      <c r="H26">
        <v>32</v>
      </c>
    </row>
    <row r="27" spans="1:8" x14ac:dyDescent="0.25">
      <c r="A27" t="s">
        <v>67</v>
      </c>
      <c r="B27">
        <v>-3.7970724191063181</v>
      </c>
      <c r="C27">
        <v>-3.3815217391304349</v>
      </c>
      <c r="D27">
        <v>0.41555067997588319</v>
      </c>
      <c r="E27">
        <v>-0.69920715501234054</v>
      </c>
      <c r="F27">
        <v>0.48599854642479701</v>
      </c>
      <c r="G27">
        <v>59</v>
      </c>
      <c r="H27">
        <v>46</v>
      </c>
    </row>
    <row r="28" spans="1:8" x14ac:dyDescent="0.25">
      <c r="A28" t="s">
        <v>68</v>
      </c>
      <c r="B28">
        <v>0.54923040458799777</v>
      </c>
      <c r="C28">
        <v>0.45152685880462329</v>
      </c>
      <c r="D28">
        <v>-9.7703545783374507E-2</v>
      </c>
      <c r="E28">
        <v>4.6831150717223826</v>
      </c>
      <c r="F28">
        <v>9.2917632328499994E-6</v>
      </c>
      <c r="G28">
        <v>58</v>
      </c>
      <c r="H28">
        <v>40</v>
      </c>
    </row>
    <row r="29" spans="1:8" x14ac:dyDescent="0.25">
      <c r="A29" t="s">
        <v>26</v>
      </c>
      <c r="B29">
        <v>0.1919552970047127</v>
      </c>
      <c r="C29">
        <v>0.25760161242044288</v>
      </c>
      <c r="D29">
        <v>6.5646315415730197E-2</v>
      </c>
      <c r="E29">
        <v>-2.370570805443307</v>
      </c>
      <c r="F29">
        <v>1.96212320316464E-2</v>
      </c>
      <c r="G29">
        <v>59</v>
      </c>
      <c r="H29">
        <v>46</v>
      </c>
    </row>
    <row r="30" spans="1:8" x14ac:dyDescent="0.25">
      <c r="A30" t="s">
        <v>71</v>
      </c>
      <c r="B30">
        <v>0.1075493325318755</v>
      </c>
      <c r="C30">
        <v>7.5038235973228104E-2</v>
      </c>
      <c r="D30">
        <v>-3.2511096558647402E-2</v>
      </c>
      <c r="E30">
        <v>5.2447949295381697</v>
      </c>
      <c r="F30">
        <v>8.7645208133800005E-7</v>
      </c>
      <c r="G30">
        <v>58</v>
      </c>
      <c r="H30">
        <v>44</v>
      </c>
    </row>
    <row r="31" spans="1:8" x14ac:dyDescent="0.25">
      <c r="A31" t="s">
        <v>23</v>
      </c>
      <c r="B31">
        <v>4.265723191598096</v>
      </c>
      <c r="C31">
        <v>10.173102748062529</v>
      </c>
      <c r="D31">
        <v>5.9073795564644334</v>
      </c>
      <c r="E31">
        <v>-3.971450935197109</v>
      </c>
      <c r="F31">
        <v>1.3327879055160001E-4</v>
      </c>
      <c r="G31">
        <v>59</v>
      </c>
      <c r="H31">
        <v>45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26232C-2090-4BED-A24A-74AE84D8920C}">
  <dimension ref="A1:H31"/>
  <sheetViews>
    <sheetView workbookViewId="0">
      <selection activeCell="C15" sqref="C15"/>
    </sheetView>
  </sheetViews>
  <sheetFormatPr defaultRowHeight="15" x14ac:dyDescent="0.25"/>
  <cols>
    <col min="1" max="1" width="15.42578125" bestFit="1" customWidth="1"/>
    <col min="2" max="2" width="36.140625" bestFit="1" customWidth="1"/>
    <col min="3" max="3" width="34.140625" bestFit="1" customWidth="1"/>
    <col min="4" max="4" width="18.42578125" bestFit="1" customWidth="1"/>
    <col min="5" max="5" width="12.7109375" bestFit="1" customWidth="1"/>
    <col min="6" max="6" width="12" bestFit="1" customWidth="1"/>
    <col min="7" max="7" width="36.5703125" bestFit="1" customWidth="1"/>
    <col min="8" max="8" width="34.5703125" bestFit="1" customWidth="1"/>
  </cols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29</v>
      </c>
      <c r="H1" t="s">
        <v>30</v>
      </c>
    </row>
    <row r="2" spans="1:8" x14ac:dyDescent="0.25">
      <c r="A2" t="s">
        <v>12</v>
      </c>
      <c r="B2">
        <v>-1.667864693446089</v>
      </c>
      <c r="C2">
        <v>-3.2692307692307692</v>
      </c>
      <c r="D2">
        <v>-1.6013660757846799</v>
      </c>
      <c r="E2">
        <v>1.338533900053974</v>
      </c>
      <c r="F2">
        <v>0.18295581103086389</v>
      </c>
      <c r="G2">
        <v>86</v>
      </c>
      <c r="H2">
        <v>52</v>
      </c>
    </row>
    <row r="3" spans="1:8" x14ac:dyDescent="0.25">
      <c r="A3" t="s">
        <v>20</v>
      </c>
      <c r="B3">
        <v>0.10465116279069769</v>
      </c>
      <c r="C3">
        <v>0.28846153846153838</v>
      </c>
      <c r="D3">
        <v>0.18381037567084069</v>
      </c>
      <c r="E3">
        <v>-2.8194723492205682</v>
      </c>
      <c r="F3">
        <v>5.5295731645543999E-3</v>
      </c>
      <c r="G3">
        <v>86</v>
      </c>
      <c r="H3">
        <v>52</v>
      </c>
    </row>
    <row r="4" spans="1:8" x14ac:dyDescent="0.25">
      <c r="A4" t="s">
        <v>22</v>
      </c>
      <c r="B4">
        <v>0.20930232558139539</v>
      </c>
      <c r="C4">
        <v>0.48076923076923078</v>
      </c>
      <c r="D4">
        <v>0.27146690518783539</v>
      </c>
      <c r="E4">
        <v>-3.4546724545637089</v>
      </c>
      <c r="F4">
        <v>7.3517003454480001E-4</v>
      </c>
      <c r="G4">
        <v>86</v>
      </c>
      <c r="H4">
        <v>52</v>
      </c>
    </row>
    <row r="5" spans="1:8" x14ac:dyDescent="0.25">
      <c r="A5" t="s">
        <v>13</v>
      </c>
      <c r="B5">
        <v>9.7644697732703634</v>
      </c>
      <c r="C5">
        <v>8.9200258530103245</v>
      </c>
      <c r="D5">
        <v>-0.84444392026003889</v>
      </c>
      <c r="E5">
        <v>4.4201284242359993</v>
      </c>
      <c r="F5">
        <v>1.9999535866100001E-5</v>
      </c>
      <c r="G5">
        <v>86</v>
      </c>
      <c r="H5">
        <v>52</v>
      </c>
    </row>
    <row r="6" spans="1:8" x14ac:dyDescent="0.25">
      <c r="A6" t="s">
        <v>6</v>
      </c>
      <c r="B6">
        <v>0.10194406687413329</v>
      </c>
      <c r="C6">
        <v>-0.2265270220939645</v>
      </c>
      <c r="D6">
        <v>-0.32847108896809779</v>
      </c>
      <c r="E6">
        <v>1.883439609350489</v>
      </c>
      <c r="F6">
        <v>6.1776129372322602E-2</v>
      </c>
      <c r="G6">
        <v>86</v>
      </c>
      <c r="H6">
        <v>52</v>
      </c>
    </row>
    <row r="7" spans="1:8" x14ac:dyDescent="0.25">
      <c r="A7" t="s">
        <v>7</v>
      </c>
      <c r="B7">
        <v>0.24451783072774649</v>
      </c>
      <c r="C7">
        <v>-0.34853070896978572</v>
      </c>
      <c r="D7">
        <v>-0.59304853969753224</v>
      </c>
      <c r="E7">
        <v>3.7399985767577788</v>
      </c>
      <c r="F7">
        <v>2.7031753664439999E-4</v>
      </c>
      <c r="G7">
        <v>86</v>
      </c>
      <c r="H7">
        <v>52</v>
      </c>
    </row>
    <row r="8" spans="1:8" x14ac:dyDescent="0.25">
      <c r="A8" t="s">
        <v>14</v>
      </c>
      <c r="B8">
        <v>1.2834280685435099E-2</v>
      </c>
      <c r="C8">
        <v>-0.31626415428517463</v>
      </c>
      <c r="D8">
        <v>-0.3290984349706097</v>
      </c>
      <c r="E8">
        <v>2.2296846380228899</v>
      </c>
      <c r="F8">
        <v>2.74081054925139E-2</v>
      </c>
      <c r="G8">
        <v>86</v>
      </c>
      <c r="H8">
        <v>52</v>
      </c>
    </row>
    <row r="9" spans="1:8" x14ac:dyDescent="0.25">
      <c r="A9" t="s">
        <v>8</v>
      </c>
      <c r="B9">
        <v>0.30362617181895613</v>
      </c>
      <c r="C9">
        <v>-0.30855304886745921</v>
      </c>
      <c r="D9">
        <v>-0.61217922068641539</v>
      </c>
      <c r="E9">
        <v>3.8989043713192881</v>
      </c>
      <c r="F9">
        <v>1.5114401459269999E-4</v>
      </c>
      <c r="G9">
        <v>86</v>
      </c>
      <c r="H9">
        <v>52</v>
      </c>
    </row>
    <row r="10" spans="1:8" x14ac:dyDescent="0.25">
      <c r="A10" t="s">
        <v>9</v>
      </c>
      <c r="B10">
        <v>0.18099544996584879</v>
      </c>
      <c r="C10">
        <v>-0.29362369881083178</v>
      </c>
      <c r="D10">
        <v>-0.47461914877668049</v>
      </c>
      <c r="E10">
        <v>2.9143617385750948</v>
      </c>
      <c r="F10">
        <v>4.1688772566768001E-3</v>
      </c>
      <c r="G10">
        <v>86</v>
      </c>
      <c r="H10">
        <v>52</v>
      </c>
    </row>
    <row r="11" spans="1:8" x14ac:dyDescent="0.25">
      <c r="A11" t="s">
        <v>10</v>
      </c>
      <c r="B11">
        <v>0.25858936778247382</v>
      </c>
      <c r="C11">
        <v>-0.37023218895500098</v>
      </c>
      <c r="D11">
        <v>-0.62882155673747486</v>
      </c>
      <c r="E11">
        <v>4.0335852942050519</v>
      </c>
      <c r="F11">
        <v>9.1134860419300002E-5</v>
      </c>
      <c r="G11">
        <v>86</v>
      </c>
      <c r="H11">
        <v>52</v>
      </c>
    </row>
    <row r="12" spans="1:8" x14ac:dyDescent="0.25">
      <c r="A12" t="s">
        <v>11</v>
      </c>
      <c r="B12">
        <v>0.18375119464243231</v>
      </c>
      <c r="C12">
        <v>-0.31062180366370268</v>
      </c>
      <c r="D12">
        <v>-0.49437299830613501</v>
      </c>
      <c r="E12">
        <v>3.3370178806853859</v>
      </c>
      <c r="F12">
        <v>1.0922762516291E-3</v>
      </c>
      <c r="G12">
        <v>86</v>
      </c>
      <c r="H12">
        <v>52</v>
      </c>
    </row>
    <row r="13" spans="1:8" x14ac:dyDescent="0.25">
      <c r="A13" t="s">
        <v>15</v>
      </c>
      <c r="B13">
        <v>37.769721810270333</v>
      </c>
      <c r="C13">
        <v>56.051020332806111</v>
      </c>
      <c r="D13">
        <v>18.281298522535781</v>
      </c>
      <c r="E13">
        <v>-5.2116663716269969</v>
      </c>
      <c r="F13">
        <v>6.7889633975799997E-7</v>
      </c>
      <c r="G13">
        <v>86</v>
      </c>
      <c r="H13">
        <v>52</v>
      </c>
    </row>
    <row r="14" spans="1:8" x14ac:dyDescent="0.25">
      <c r="A14" t="s">
        <v>16</v>
      </c>
      <c r="B14">
        <v>17.771739583914758</v>
      </c>
      <c r="C14">
        <v>9.8572929954583905</v>
      </c>
      <c r="D14">
        <v>-7.9144465884563679</v>
      </c>
      <c r="E14">
        <v>4.7065404018575681</v>
      </c>
      <c r="F14">
        <v>6.1278023663999998E-6</v>
      </c>
      <c r="G14">
        <v>86</v>
      </c>
      <c r="H14">
        <v>52</v>
      </c>
    </row>
    <row r="15" spans="1:8" x14ac:dyDescent="0.25">
      <c r="A15" t="s">
        <v>17</v>
      </c>
      <c r="B15">
        <v>60.106505614973258</v>
      </c>
      <c r="C15">
        <v>63.574717825311943</v>
      </c>
      <c r="D15">
        <v>3.468212210338685</v>
      </c>
      <c r="E15">
        <v>-2.0241049521839178</v>
      </c>
      <c r="F15">
        <v>4.4947067814315199E-2</v>
      </c>
      <c r="G15">
        <v>85</v>
      </c>
      <c r="H15">
        <v>51</v>
      </c>
    </row>
    <row r="16" spans="1:8" x14ac:dyDescent="0.25">
      <c r="A16" t="s">
        <v>18</v>
      </c>
      <c r="B16">
        <v>44.923444029860399</v>
      </c>
      <c r="C16">
        <v>45.49497748791034</v>
      </c>
      <c r="D16">
        <v>0.5715334580499416</v>
      </c>
      <c r="E16">
        <v>-0.1220241106028102</v>
      </c>
      <c r="F16">
        <v>0.9030712911385923</v>
      </c>
      <c r="G16">
        <v>83</v>
      </c>
      <c r="H16">
        <v>47</v>
      </c>
    </row>
    <row r="17" spans="1:8" x14ac:dyDescent="0.25">
      <c r="A17" t="s">
        <v>19</v>
      </c>
      <c r="B17">
        <v>87.354400873437541</v>
      </c>
      <c r="C17">
        <v>86.720948820855938</v>
      </c>
      <c r="D17">
        <v>-0.6334520525816032</v>
      </c>
      <c r="E17">
        <v>6.2853517032254794E-2</v>
      </c>
      <c r="F17">
        <v>0.9499811944514488</v>
      </c>
      <c r="G17">
        <v>83</v>
      </c>
      <c r="H17">
        <v>47</v>
      </c>
    </row>
    <row r="18" spans="1:8" x14ac:dyDescent="0.25">
      <c r="A18" t="s">
        <v>21</v>
      </c>
      <c r="B18">
        <v>0.81489535800093305</v>
      </c>
      <c r="C18">
        <v>-0.55775609136629822</v>
      </c>
      <c r="D18">
        <v>-1.372651449367231</v>
      </c>
      <c r="E18">
        <v>3.1986503496006291</v>
      </c>
      <c r="F18">
        <v>2.0141773625357001E-3</v>
      </c>
      <c r="G18">
        <v>45</v>
      </c>
      <c r="H18">
        <v>33</v>
      </c>
    </row>
    <row r="19" spans="1:8" x14ac:dyDescent="0.25">
      <c r="A19" t="s">
        <v>24</v>
      </c>
      <c r="B19">
        <v>0.172429581169708</v>
      </c>
      <c r="C19">
        <v>0.24642232677124271</v>
      </c>
      <c r="D19">
        <v>7.3992745601534696E-2</v>
      </c>
      <c r="E19">
        <v>-2.8891624738383661</v>
      </c>
      <c r="F19">
        <v>4.4965976157487998E-3</v>
      </c>
      <c r="G19">
        <v>86</v>
      </c>
      <c r="H19">
        <v>52</v>
      </c>
    </row>
    <row r="20" spans="1:8" x14ac:dyDescent="0.25">
      <c r="A20" t="s">
        <v>25</v>
      </c>
      <c r="B20">
        <v>2.3856276508706101E-2</v>
      </c>
      <c r="C20">
        <v>8.8293034798204995E-2</v>
      </c>
      <c r="D20">
        <v>6.4436758289498894E-2</v>
      </c>
      <c r="E20">
        <v>-2.5414637503637958</v>
      </c>
      <c r="F20">
        <v>1.22043991746756E-2</v>
      </c>
      <c r="G20">
        <v>85</v>
      </c>
      <c r="H20">
        <v>48</v>
      </c>
    </row>
    <row r="21" spans="1:8" x14ac:dyDescent="0.25">
      <c r="A21" t="s">
        <v>26</v>
      </c>
      <c r="B21">
        <v>0.16592562494218499</v>
      </c>
      <c r="C21">
        <v>0.23605556208275419</v>
      </c>
      <c r="D21">
        <v>7.0129937140569198E-2</v>
      </c>
      <c r="E21">
        <v>-2.9391760943599352</v>
      </c>
      <c r="F21">
        <v>3.8677091606162E-3</v>
      </c>
      <c r="G21">
        <v>86</v>
      </c>
      <c r="H21">
        <v>52</v>
      </c>
    </row>
    <row r="22" spans="1:8" x14ac:dyDescent="0.25">
      <c r="A22" t="s">
        <v>27</v>
      </c>
      <c r="B22">
        <v>1.420502654351278</v>
      </c>
      <c r="C22">
        <v>3.048355003348957</v>
      </c>
      <c r="D22">
        <v>1.6278523489976791</v>
      </c>
      <c r="E22">
        <v>-5.2624740384311686</v>
      </c>
      <c r="F22">
        <v>5.3999813354700003E-7</v>
      </c>
      <c r="G22">
        <v>86</v>
      </c>
      <c r="H22">
        <v>52</v>
      </c>
    </row>
    <row r="23" spans="1:8" x14ac:dyDescent="0.25">
      <c r="A23" t="s">
        <v>28</v>
      </c>
      <c r="B23">
        <v>1.1083998106446551</v>
      </c>
      <c r="C23">
        <v>1.707954166711235</v>
      </c>
      <c r="D23">
        <v>0.59955435606657992</v>
      </c>
      <c r="E23">
        <v>-2.6761542798051399</v>
      </c>
      <c r="F23">
        <v>8.4293760973006993E-3</v>
      </c>
      <c r="G23">
        <v>79</v>
      </c>
      <c r="H23">
        <v>50</v>
      </c>
    </row>
    <row r="24" spans="1:8" x14ac:dyDescent="0.25">
      <c r="A24" t="s">
        <v>66</v>
      </c>
      <c r="B24">
        <v>61.02568710359408</v>
      </c>
      <c r="C24">
        <v>59.917832167832167</v>
      </c>
      <c r="D24">
        <v>-1.1078549357619141</v>
      </c>
      <c r="E24">
        <v>0.1684733544198147</v>
      </c>
      <c r="F24">
        <v>0.86646119963031798</v>
      </c>
      <c r="G24">
        <v>86</v>
      </c>
      <c r="H24">
        <v>52</v>
      </c>
    </row>
    <row r="25" spans="1:8" x14ac:dyDescent="0.25">
      <c r="A25" t="s">
        <v>61</v>
      </c>
      <c r="B25">
        <v>3.5962747400836999E-2</v>
      </c>
      <c r="C25">
        <v>8.8953408375624501E-2</v>
      </c>
      <c r="D25">
        <v>5.2990660974787503E-2</v>
      </c>
      <c r="E25">
        <v>-3.784939779850006</v>
      </c>
      <c r="F25">
        <v>2.3742349510350001E-4</v>
      </c>
      <c r="G25">
        <v>80</v>
      </c>
      <c r="H25">
        <v>47</v>
      </c>
    </row>
    <row r="26" spans="1:8" x14ac:dyDescent="0.25">
      <c r="A26" t="s">
        <v>62</v>
      </c>
      <c r="B26">
        <v>0.58858538905779523</v>
      </c>
      <c r="C26">
        <v>0.50083929025813156</v>
      </c>
      <c r="D26">
        <v>-8.7746098799663705E-2</v>
      </c>
      <c r="E26">
        <v>2.2275452146445112</v>
      </c>
      <c r="F26">
        <v>2.7927886643447201E-2</v>
      </c>
      <c r="G26">
        <v>75</v>
      </c>
      <c r="H26">
        <v>38</v>
      </c>
    </row>
    <row r="27" spans="1:8" x14ac:dyDescent="0.25">
      <c r="A27" t="s">
        <v>67</v>
      </c>
      <c r="B27">
        <v>-3.2497885835095142</v>
      </c>
      <c r="C27">
        <v>-2.983653846153846</v>
      </c>
      <c r="D27">
        <v>0.26613473735566823</v>
      </c>
      <c r="E27">
        <v>-0.4925212308857374</v>
      </c>
      <c r="F27">
        <v>0.62314510000293599</v>
      </c>
      <c r="G27">
        <v>86</v>
      </c>
      <c r="H27">
        <v>52</v>
      </c>
    </row>
    <row r="28" spans="1:8" x14ac:dyDescent="0.25">
      <c r="A28" t="s">
        <v>68</v>
      </c>
      <c r="B28">
        <v>0.61688617690217262</v>
      </c>
      <c r="C28">
        <v>0.49341092159609867</v>
      </c>
      <c r="D28">
        <v>-0.12347525530607389</v>
      </c>
      <c r="E28">
        <v>4.9321332624819201</v>
      </c>
      <c r="F28">
        <v>2.45642498426E-6</v>
      </c>
      <c r="G28">
        <v>85</v>
      </c>
      <c r="H28">
        <v>46</v>
      </c>
    </row>
    <row r="29" spans="1:8" x14ac:dyDescent="0.25">
      <c r="A29" t="s">
        <v>26</v>
      </c>
      <c r="B29">
        <v>0.16592562494218499</v>
      </c>
      <c r="C29">
        <v>0.23605556208275419</v>
      </c>
      <c r="D29">
        <v>7.0129937140569198E-2</v>
      </c>
      <c r="E29">
        <v>-2.9391760943599352</v>
      </c>
      <c r="F29">
        <v>3.8677091606162E-3</v>
      </c>
      <c r="G29">
        <v>86</v>
      </c>
      <c r="H29">
        <v>52</v>
      </c>
    </row>
    <row r="30" spans="1:8" x14ac:dyDescent="0.25">
      <c r="A30" t="s">
        <v>71</v>
      </c>
      <c r="B30">
        <v>0.12957429548396751</v>
      </c>
      <c r="C30">
        <v>8.84889933466914E-2</v>
      </c>
      <c r="D30">
        <v>-4.1085302137276097E-2</v>
      </c>
      <c r="E30">
        <v>5.2529264421652506</v>
      </c>
      <c r="F30">
        <v>5.7889227375300001E-7</v>
      </c>
      <c r="G30">
        <v>85</v>
      </c>
      <c r="H30">
        <v>50</v>
      </c>
    </row>
    <row r="31" spans="1:8" x14ac:dyDescent="0.25">
      <c r="A31" t="s">
        <v>23</v>
      </c>
      <c r="B31">
        <v>3.090673104183832</v>
      </c>
      <c r="C31">
        <v>9.1677538316499287</v>
      </c>
      <c r="D31">
        <v>6.0770807274660967</v>
      </c>
      <c r="E31">
        <v>-4.9669823125625099</v>
      </c>
      <c r="F31">
        <v>2.0201048856099999E-6</v>
      </c>
      <c r="G31">
        <v>86</v>
      </c>
      <c r="H31">
        <v>51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2123AF61-2603-4895-B3AC-FF00540E66F8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clean_avg</vt:lpstr>
      <vt:lpstr>EMDE_10yr_avg</vt:lpstr>
      <vt:lpstr>ALL_10yr_avg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Hironobu Isaka</cp:lastModifiedBy>
  <dcterms:modified xsi:type="dcterms:W3CDTF">2025-09-05T17:31:10Z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1bf45b6-5649-4236-82a3-f45024cd282e_Enabled">
    <vt:lpwstr>true</vt:lpwstr>
  </property>
  <property fmtid="{D5CDD505-2E9C-101B-9397-08002B2CF9AE}" pid="3" name="MSIP_Label_f1bf45b6-5649-4236-82a3-f45024cd282e_SetDate">
    <vt:lpwstr>2025-06-20T19:35:28Z</vt:lpwstr>
  </property>
  <property fmtid="{D5CDD505-2E9C-101B-9397-08002B2CF9AE}" pid="4" name="MSIP_Label_f1bf45b6-5649-4236-82a3-f45024cd282e_Method">
    <vt:lpwstr>Standard</vt:lpwstr>
  </property>
  <property fmtid="{D5CDD505-2E9C-101B-9397-08002B2CF9AE}" pid="5" name="MSIP_Label_f1bf45b6-5649-4236-82a3-f45024cd282e_Name">
    <vt:lpwstr>Official Use Only</vt:lpwstr>
  </property>
  <property fmtid="{D5CDD505-2E9C-101B-9397-08002B2CF9AE}" pid="6" name="MSIP_Label_f1bf45b6-5649-4236-82a3-f45024cd282e_SiteId">
    <vt:lpwstr>31a2fec0-266b-4c67-b56e-2796d8f59c36</vt:lpwstr>
  </property>
  <property fmtid="{D5CDD505-2E9C-101B-9397-08002B2CF9AE}" pid="7" name="MSIP_Label_f1bf45b6-5649-4236-82a3-f45024cd282e_ActionId">
    <vt:lpwstr>34b7501c-52eb-47cc-9043-141e3cbdd3a2</vt:lpwstr>
  </property>
  <property fmtid="{D5CDD505-2E9C-101B-9397-08002B2CF9AE}" pid="8" name="MSIP_Label_f1bf45b6-5649-4236-82a3-f45024cd282e_ContentBits">
    <vt:lpwstr>2</vt:lpwstr>
  </property>
  <property fmtid="{D5CDD505-2E9C-101B-9397-08002B2CF9AE}" pid="9" name="MSIP_Label_f1bf45b6-5649-4236-82a3-f45024cd282e_Tag">
    <vt:lpwstr>10, 3, 0, 1</vt:lpwstr>
  </property>
</Properties>
</file>